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Инвестиционная программа\ИП-2019\Выполнение\2019\"/>
    </mc:Choice>
  </mc:AlternateContent>
  <bookViews>
    <workbookView xWindow="0" yWindow="0" windowWidth="24000" windowHeight="9735"/>
  </bookViews>
  <sheets>
    <sheet name="Ф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8" i="1" l="1"/>
  <c r="O88" i="1"/>
  <c r="J88" i="1"/>
  <c r="S88" i="1" s="1"/>
  <c r="G88" i="1"/>
  <c r="R87" i="1"/>
  <c r="Q87" i="1"/>
  <c r="J87" i="1"/>
  <c r="G87" i="1"/>
  <c r="O87" i="1" s="1"/>
  <c r="R86" i="1"/>
  <c r="Q86" i="1"/>
  <c r="J86" i="1"/>
  <c r="G86" i="1"/>
  <c r="M86" i="1" s="1"/>
  <c r="M82" i="1" s="1"/>
  <c r="M24" i="1" s="1"/>
  <c r="Q85" i="1"/>
  <c r="O85" i="1"/>
  <c r="J85" i="1"/>
  <c r="R85" i="1" s="1"/>
  <c r="G85" i="1"/>
  <c r="S84" i="1"/>
  <c r="R84" i="1"/>
  <c r="Q84" i="1"/>
  <c r="J84" i="1"/>
  <c r="G84" i="1"/>
  <c r="S83" i="1"/>
  <c r="R83" i="1"/>
  <c r="Q83" i="1"/>
  <c r="J83" i="1"/>
  <c r="G83" i="1"/>
  <c r="K82" i="1"/>
  <c r="K24" i="1" s="1"/>
  <c r="I82" i="1"/>
  <c r="H82" i="1"/>
  <c r="J82" i="1" s="1"/>
  <c r="R82" i="1" s="1"/>
  <c r="G82" i="1"/>
  <c r="F82" i="1"/>
  <c r="Q82" i="1" s="1"/>
  <c r="D82" i="1"/>
  <c r="R81" i="1"/>
  <c r="Q81" i="1"/>
  <c r="J81" i="1"/>
  <c r="G81" i="1"/>
  <c r="R80" i="1"/>
  <c r="Q80" i="1"/>
  <c r="J80" i="1"/>
  <c r="G80" i="1"/>
  <c r="O80" i="1" s="1"/>
  <c r="O79" i="1" s="1"/>
  <c r="O22" i="1" s="1"/>
  <c r="M79" i="1"/>
  <c r="M22" i="1" s="1"/>
  <c r="K79" i="1"/>
  <c r="K22" i="1" s="1"/>
  <c r="I79" i="1"/>
  <c r="H79" i="1"/>
  <c r="J79" i="1" s="1"/>
  <c r="R79" i="1" s="1"/>
  <c r="G79" i="1"/>
  <c r="F79" i="1"/>
  <c r="Q79" i="1" s="1"/>
  <c r="D79" i="1"/>
  <c r="R78" i="1"/>
  <c r="Q78" i="1"/>
  <c r="J78" i="1"/>
  <c r="G78" i="1"/>
  <c r="R77" i="1"/>
  <c r="Q77" i="1"/>
  <c r="J77" i="1"/>
  <c r="G77" i="1"/>
  <c r="R76" i="1"/>
  <c r="Q76" i="1"/>
  <c r="J76" i="1"/>
  <c r="G76" i="1"/>
  <c r="R75" i="1"/>
  <c r="Q75" i="1"/>
  <c r="J75" i="1"/>
  <c r="G75" i="1"/>
  <c r="R74" i="1"/>
  <c r="Q74" i="1"/>
  <c r="J74" i="1"/>
  <c r="G74" i="1"/>
  <c r="O74" i="1" s="1"/>
  <c r="O73" i="1" s="1"/>
  <c r="O72" i="1" s="1"/>
  <c r="M73" i="1"/>
  <c r="M72" i="1" s="1"/>
  <c r="K73" i="1"/>
  <c r="K72" i="1" s="1"/>
  <c r="I73" i="1"/>
  <c r="I72" i="1" s="1"/>
  <c r="H73" i="1"/>
  <c r="J73" i="1" s="1"/>
  <c r="R73" i="1" s="1"/>
  <c r="G73" i="1"/>
  <c r="F73" i="1"/>
  <c r="Q73" i="1" s="1"/>
  <c r="D73" i="1"/>
  <c r="D72" i="1" s="1"/>
  <c r="G72" i="1" s="1"/>
  <c r="F72" i="1"/>
  <c r="Q71" i="1"/>
  <c r="J71" i="1"/>
  <c r="R71" i="1" s="1"/>
  <c r="G71" i="1"/>
  <c r="Q70" i="1"/>
  <c r="J70" i="1"/>
  <c r="R70" i="1" s="1"/>
  <c r="G70" i="1"/>
  <c r="Q69" i="1"/>
  <c r="J69" i="1"/>
  <c r="R69" i="1" s="1"/>
  <c r="G69" i="1"/>
  <c r="Q68" i="1"/>
  <c r="J68" i="1"/>
  <c r="R68" i="1" s="1"/>
  <c r="G68" i="1"/>
  <c r="Q67" i="1"/>
  <c r="J67" i="1"/>
  <c r="R67" i="1" s="1"/>
  <c r="G67" i="1"/>
  <c r="Q66" i="1"/>
  <c r="J66" i="1"/>
  <c r="R66" i="1" s="1"/>
  <c r="G66" i="1"/>
  <c r="Q65" i="1"/>
  <c r="J65" i="1"/>
  <c r="R65" i="1" s="1"/>
  <c r="G65" i="1"/>
  <c r="R64" i="1"/>
  <c r="Q64" i="1"/>
  <c r="O64" i="1"/>
  <c r="O63" i="1" s="1"/>
  <c r="O62" i="1" s="1"/>
  <c r="J64" i="1"/>
  <c r="G64" i="1"/>
  <c r="M63" i="1"/>
  <c r="M62" i="1" s="1"/>
  <c r="K63" i="1"/>
  <c r="K62" i="1" s="1"/>
  <c r="J63" i="1"/>
  <c r="R63" i="1" s="1"/>
  <c r="I63" i="1"/>
  <c r="H63" i="1"/>
  <c r="H62" i="1" s="1"/>
  <c r="J62" i="1" s="1"/>
  <c r="R62" i="1" s="1"/>
  <c r="G63" i="1"/>
  <c r="F63" i="1"/>
  <c r="F62" i="1" s="1"/>
  <c r="Q62" i="1" s="1"/>
  <c r="D63" i="1"/>
  <c r="I62" i="1"/>
  <c r="D62" i="1"/>
  <c r="G62" i="1" s="1"/>
  <c r="Q61" i="1"/>
  <c r="J61" i="1"/>
  <c r="R61" i="1" s="1"/>
  <c r="G61" i="1"/>
  <c r="Q60" i="1"/>
  <c r="M60" i="1"/>
  <c r="J60" i="1"/>
  <c r="R60" i="1" s="1"/>
  <c r="G60" i="1"/>
  <c r="R59" i="1"/>
  <c r="Q59" i="1"/>
  <c r="M59" i="1"/>
  <c r="J59" i="1"/>
  <c r="G59" i="1"/>
  <c r="R58" i="1"/>
  <c r="Q58" i="1"/>
  <c r="J58" i="1"/>
  <c r="G58" i="1"/>
  <c r="K58" i="1" s="1"/>
  <c r="K54" i="1" s="1"/>
  <c r="K53" i="1" s="1"/>
  <c r="R57" i="1"/>
  <c r="Q57" i="1"/>
  <c r="J57" i="1"/>
  <c r="G57" i="1"/>
  <c r="M57" i="1" s="1"/>
  <c r="Q56" i="1"/>
  <c r="M56" i="1"/>
  <c r="J56" i="1"/>
  <c r="R56" i="1" s="1"/>
  <c r="G56" i="1"/>
  <c r="R55" i="1"/>
  <c r="Q55" i="1"/>
  <c r="M55" i="1"/>
  <c r="J55" i="1"/>
  <c r="G55" i="1"/>
  <c r="O54" i="1"/>
  <c r="J54" i="1"/>
  <c r="R54" i="1" s="1"/>
  <c r="I54" i="1"/>
  <c r="H54" i="1"/>
  <c r="H53" i="1" s="1"/>
  <c r="J53" i="1" s="1"/>
  <c r="R53" i="1" s="1"/>
  <c r="G54" i="1"/>
  <c r="F54" i="1"/>
  <c r="Q54" i="1" s="1"/>
  <c r="D54" i="1"/>
  <c r="O53" i="1"/>
  <c r="I53" i="1"/>
  <c r="D53" i="1"/>
  <c r="G53" i="1" s="1"/>
  <c r="Q52" i="1"/>
  <c r="M52" i="1"/>
  <c r="M51" i="1" s="1"/>
  <c r="M49" i="1" s="1"/>
  <c r="J52" i="1"/>
  <c r="R52" i="1" s="1"/>
  <c r="G52" i="1"/>
  <c r="O51" i="1"/>
  <c r="O49" i="1" s="1"/>
  <c r="O48" i="1" s="1"/>
  <c r="O20" i="1" s="1"/>
  <c r="K51" i="1"/>
  <c r="K49" i="1" s="1"/>
  <c r="K48" i="1" s="1"/>
  <c r="K20" i="1" s="1"/>
  <c r="J51" i="1"/>
  <c r="R51" i="1" s="1"/>
  <c r="I51" i="1"/>
  <c r="I49" i="1" s="1"/>
  <c r="I48" i="1" s="1"/>
  <c r="I20" i="1" s="1"/>
  <c r="H51" i="1"/>
  <c r="F51" i="1"/>
  <c r="F49" i="1" s="1"/>
  <c r="D51" i="1"/>
  <c r="G51" i="1" s="1"/>
  <c r="Q50" i="1"/>
  <c r="J50" i="1"/>
  <c r="R50" i="1" s="1"/>
  <c r="G50" i="1"/>
  <c r="H49" i="1"/>
  <c r="J49" i="1" s="1"/>
  <c r="R47" i="1"/>
  <c r="Q47" i="1"/>
  <c r="J47" i="1"/>
  <c r="G47" i="1"/>
  <c r="R46" i="1"/>
  <c r="Q46" i="1"/>
  <c r="J46" i="1"/>
  <c r="G46" i="1"/>
  <c r="M46" i="1" s="1"/>
  <c r="M44" i="1" s="1"/>
  <c r="M26" i="1" s="1"/>
  <c r="R45" i="1"/>
  <c r="Q45" i="1"/>
  <c r="J45" i="1"/>
  <c r="G45" i="1"/>
  <c r="O44" i="1"/>
  <c r="O26" i="1" s="1"/>
  <c r="K44" i="1"/>
  <c r="K26" i="1" s="1"/>
  <c r="I44" i="1"/>
  <c r="I26" i="1" s="1"/>
  <c r="H44" i="1"/>
  <c r="J44" i="1" s="1"/>
  <c r="R44" i="1" s="1"/>
  <c r="G44" i="1"/>
  <c r="F44" i="1"/>
  <c r="Q44" i="1" s="1"/>
  <c r="D44" i="1"/>
  <c r="D26" i="1" s="1"/>
  <c r="R43" i="1"/>
  <c r="Q43" i="1"/>
  <c r="J43" i="1"/>
  <c r="G43" i="1"/>
  <c r="R42" i="1"/>
  <c r="Q42" i="1"/>
  <c r="J42" i="1"/>
  <c r="G42" i="1"/>
  <c r="R41" i="1"/>
  <c r="Q41" i="1"/>
  <c r="J41" i="1"/>
  <c r="G41" i="1"/>
  <c r="R40" i="1"/>
  <c r="Q40" i="1"/>
  <c r="J40" i="1"/>
  <c r="G40" i="1"/>
  <c r="R39" i="1"/>
  <c r="Q39" i="1"/>
  <c r="J39" i="1"/>
  <c r="G39" i="1"/>
  <c r="R38" i="1"/>
  <c r="Q38" i="1"/>
  <c r="J38" i="1"/>
  <c r="G38" i="1"/>
  <c r="R37" i="1"/>
  <c r="Q37" i="1"/>
  <c r="J37" i="1"/>
  <c r="G37" i="1"/>
  <c r="R36" i="1"/>
  <c r="Q36" i="1"/>
  <c r="J36" i="1"/>
  <c r="G36" i="1"/>
  <c r="R35" i="1"/>
  <c r="Q35" i="1"/>
  <c r="J35" i="1"/>
  <c r="G35" i="1"/>
  <c r="R34" i="1"/>
  <c r="Q34" i="1"/>
  <c r="J34" i="1"/>
  <c r="G34" i="1"/>
  <c r="R33" i="1"/>
  <c r="Q33" i="1"/>
  <c r="J33" i="1"/>
  <c r="G33" i="1"/>
  <c r="R32" i="1"/>
  <c r="Q32" i="1"/>
  <c r="J32" i="1"/>
  <c r="G32" i="1"/>
  <c r="R31" i="1"/>
  <c r="Q31" i="1"/>
  <c r="J31" i="1"/>
  <c r="G31" i="1"/>
  <c r="R30" i="1"/>
  <c r="Q30" i="1"/>
  <c r="J30" i="1"/>
  <c r="G30" i="1"/>
  <c r="R29" i="1"/>
  <c r="Q29" i="1"/>
  <c r="J29" i="1"/>
  <c r="G29" i="1"/>
  <c r="R28" i="1"/>
  <c r="Q28" i="1"/>
  <c r="J28" i="1"/>
  <c r="G28" i="1"/>
  <c r="R27" i="1"/>
  <c r="Q27" i="1"/>
  <c r="J27" i="1"/>
  <c r="G27" i="1"/>
  <c r="F26" i="1"/>
  <c r="F19" i="1" s="1"/>
  <c r="I24" i="1"/>
  <c r="G24" i="1"/>
  <c r="F24" i="1"/>
  <c r="D24" i="1"/>
  <c r="Q23" i="1"/>
  <c r="J23" i="1"/>
  <c r="R23" i="1" s="1"/>
  <c r="G23" i="1"/>
  <c r="I22" i="1"/>
  <c r="F22" i="1"/>
  <c r="D22" i="1"/>
  <c r="G22" i="1" s="1"/>
  <c r="Q21" i="1"/>
  <c r="J21" i="1"/>
  <c r="R21" i="1" s="1"/>
  <c r="G21" i="1"/>
  <c r="Q24" i="1" l="1"/>
  <c r="D19" i="1"/>
  <c r="G26" i="1"/>
  <c r="I25" i="1"/>
  <c r="I19" i="1"/>
  <c r="I18" i="1" s="1"/>
  <c r="F48" i="1"/>
  <c r="Q49" i="1"/>
  <c r="M48" i="1"/>
  <c r="M20" i="1" s="1"/>
  <c r="K19" i="1"/>
  <c r="K18" i="1" s="1"/>
  <c r="K25" i="1"/>
  <c r="Q72" i="1"/>
  <c r="Q22" i="1"/>
  <c r="O19" i="1"/>
  <c r="M54" i="1"/>
  <c r="M53" i="1" s="1"/>
  <c r="O82" i="1"/>
  <c r="O24" i="1" s="1"/>
  <c r="M19" i="1"/>
  <c r="R49" i="1"/>
  <c r="Q63" i="1"/>
  <c r="H48" i="1"/>
  <c r="D49" i="1"/>
  <c r="Q51" i="1"/>
  <c r="F53" i="1"/>
  <c r="Q53" i="1" s="1"/>
  <c r="H24" i="1"/>
  <c r="J24" i="1" s="1"/>
  <c r="H26" i="1"/>
  <c r="H72" i="1"/>
  <c r="J72" i="1" s="1"/>
  <c r="R72" i="1" s="1"/>
  <c r="R88" i="1"/>
  <c r="H22" i="1"/>
  <c r="J22" i="1" s="1"/>
  <c r="R22" i="1" s="1"/>
  <c r="H25" i="1" l="1"/>
  <c r="J25" i="1" s="1"/>
  <c r="J26" i="1"/>
  <c r="R26" i="1" s="1"/>
  <c r="H19" i="1"/>
  <c r="S24" i="1"/>
  <c r="R24" i="1"/>
  <c r="G49" i="1"/>
  <c r="D48" i="1"/>
  <c r="M18" i="1"/>
  <c r="Q26" i="1"/>
  <c r="J48" i="1"/>
  <c r="R48" i="1" s="1"/>
  <c r="H20" i="1"/>
  <c r="J20" i="1" s="1"/>
  <c r="R20" i="1" s="1"/>
  <c r="M25" i="1"/>
  <c r="O18" i="1"/>
  <c r="Q48" i="1"/>
  <c r="F20" i="1"/>
  <c r="Q20" i="1" s="1"/>
  <c r="F25" i="1"/>
  <c r="Q25" i="1" s="1"/>
  <c r="G19" i="1"/>
  <c r="O25" i="1"/>
  <c r="G48" i="1" l="1"/>
  <c r="D20" i="1"/>
  <c r="D25" i="1"/>
  <c r="G25" i="1" s="1"/>
  <c r="J19" i="1"/>
  <c r="R19" i="1" s="1"/>
  <c r="H18" i="1"/>
  <c r="J18" i="1" s="1"/>
  <c r="Q19" i="1"/>
  <c r="S25" i="1"/>
  <c r="R25" i="1"/>
  <c r="G20" i="1" l="1"/>
  <c r="D18" i="1"/>
  <c r="S18" i="1"/>
  <c r="R18" i="1"/>
  <c r="F18" i="1" l="1"/>
  <c r="Q18" i="1" s="1"/>
  <c r="G18" i="1"/>
</calcChain>
</file>

<file path=xl/sharedStrings.xml><?xml version="1.0" encoding="utf-8"?>
<sst xmlns="http://schemas.openxmlformats.org/spreadsheetml/2006/main" count="328" uniqueCount="170">
  <si>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</si>
  <si>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</si>
  <si>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</si>
  <si>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</si>
  <si>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>I</t>
  </si>
  <si>
    <t xml:space="preserve"> квартал</t>
  </si>
  <si>
    <t>2019</t>
  </si>
  <si>
    <t xml:space="preserve"> года</t>
  </si>
  <si>
    <t xml:space="preserve">Отчет о реализации инвестиционной программы </t>
  </si>
  <si>
    <t>АО "Учалинские электрические сети"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</si>
  <si>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</si>
  <si>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</si>
  <si>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</si>
  <si>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</si>
  <si>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 xml:space="preserve"> Приказом Минпрома РБ №19-5064 от 20.11.18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</si>
  <si>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</si>
  <si>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</si>
  <si>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</si>
  <si>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</si>
  <si>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</si>
  <si>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Фактический объем финансирования капитальных вложений на 01.01. 2019 года,
млн. рублей
(с НДС)</t>
  </si>
  <si>
    <t>Остаток финансирования капитальных вложений на 01.01. 2019 года в прогнозных ценах соответствующих лет, млн. рублей
(с НДС)</t>
  </si>
  <si>
    <t>Финансирование капитальных вложений 2019 года,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</si>
  <si>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</si>
  <si>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</si>
  <si>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</si>
  <si>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</si>
  <si>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</si>
  <si>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</si>
  <si>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</si>
  <si>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</si>
  <si>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</si>
  <si>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</si>
  <si>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</si>
  <si>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</si>
  <si>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</si>
  <si>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</si>
  <si>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</si>
  <si>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</si>
  <si>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</si>
  <si>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</si>
  <si>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</si>
  <si>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</si>
  <si>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</si>
  <si>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</si>
  <si>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</si>
  <si>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</si>
  <si>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</si>
  <si>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</si>
  <si>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</si>
  <si>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</si>
  <si>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</si>
  <si>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</si>
  <si>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</si>
  <si>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</si>
  <si>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</si>
  <si>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</si>
  <si>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</si>
  <si>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</si>
  <si>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</si>
  <si>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</si>
  <si>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</si>
  <si>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</si>
  <si>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</si>
  <si>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</si>
  <si>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</si>
  <si>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</si>
  <si>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</si>
  <si>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</si>
  <si>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</si>
  <si>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</si>
  <si>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</si>
  <si>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</si>
  <si>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</si>
  <si>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</si>
  <si>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</si>
  <si>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</si>
  <si>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</si>
  <si>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</si>
  <si>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</si>
  <si>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</si>
  <si>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</si>
  <si>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</si>
  <si>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Строительство, переустройство КТПН и ЛЭП ( 250 кВА)</t>
  </si>
  <si>
    <t>I_UES_Y1 2019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</si>
  <si>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</si>
  <si>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</si>
  <si>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</si>
  <si>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</si>
  <si>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</si>
  <si>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</si>
  <si>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</si>
  <si>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</si>
  <si>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</si>
  <si>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</si>
  <si>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трансформаторной подстанции №42 на 2xКТП250 кВА с тр-рами ТМГ250/6(10)/0,4</t>
  </si>
  <si>
    <t>H_UES_P1 2019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</si>
  <si>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</si>
  <si>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</si>
  <si>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</si>
  <si>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</si>
  <si>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ВЛ-6 кВ ф8-37 п.Межозерный (4,7 км)</t>
  </si>
  <si>
    <t>H_UES_P5 2018</t>
  </si>
  <si>
    <t>Реконструкция ВЛ-6 кВ ф8-17 п.Межозерный (2,3 км)</t>
  </si>
  <si>
    <t>H_UES_P45 2019</t>
  </si>
  <si>
    <t>Реконструкция ВЛ-0,4 кВ ф-2 ТП-101 (0,68 км)</t>
  </si>
  <si>
    <t>H_UES_P41 2019</t>
  </si>
  <si>
    <t>Реконструкция ВЛ-0,4 кВ  пер. Советский п.Миндяк (0,145 км)</t>
  </si>
  <si>
    <t>H_UES_P42 2019</t>
  </si>
  <si>
    <t>Реконструкция ВЛ-0,4 кВ ф-2 от ТП-93 (0,7 км)</t>
  </si>
  <si>
    <t>H_UES_P43 2019</t>
  </si>
  <si>
    <t>Реконструкция ВЛ-0,4 кВ ф-2 от ТП-94 (0,34 км)</t>
  </si>
  <si>
    <t>H_UES_P44 2019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</si>
  <si>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</si>
  <si>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</si>
  <si>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</si>
  <si>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</si>
  <si>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</si>
  <si>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</si>
  <si>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системы АСКУЭ (100 точек учета)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</si>
  <si>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</si>
  <si>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</si>
  <si>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</si>
  <si>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</si>
  <si>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</si>
  <si>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</si>
  <si>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</si>
  <si>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</si>
  <si>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</si>
  <si>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</si>
  <si>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</si>
  <si>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</si>
  <si>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</si>
  <si>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</si>
  <si>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</si>
  <si>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</si>
  <si>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</si>
  <si>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</si>
  <si>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</si>
  <si>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зданий, сооружений и ограждений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</si>
  <si>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</si>
  <si>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</si>
  <si>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</si>
  <si>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</si>
  <si>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</si>
  <si>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</si>
  <si>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</si>
  <si>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</si>
  <si>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</si>
  <si>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</si>
  <si>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</si>
  <si>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электроснабжения 
от ПС-2 "Иремель" мкр. "Юго-Восточный"</t>
  </si>
  <si>
    <t>H_UES_H1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</si>
  <si>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</si>
  <si>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</si>
  <si>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</si>
  <si>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</si>
  <si>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Приобретение программных  и технических средств автоматизированной системы диспетчерского контроля и управления объектами городских электрических сетей         </t>
  </si>
  <si>
    <t>H_UES_C1 2018</t>
  </si>
  <si>
    <t>Приобретение оборудования для участка ИЗПИ и РЗА</t>
  </si>
  <si>
    <t>H_UES_H1 2018</t>
  </si>
  <si>
    <t>В связи с проведением повторных закупочных процедур, перенос на II кв. 2019г. Протокол тех. Совета №1 от 11.03.19г.</t>
  </si>
  <si>
    <t>Приобретение бурильной установки МРК</t>
  </si>
  <si>
    <t>H_UES_H1 2019</t>
  </si>
  <si>
    <t>Приобретение передвижной высоковольтной лаборатории</t>
  </si>
  <si>
    <t>H_UES_H2 2019</t>
  </si>
  <si>
    <t>Приобретение  автомобиля повышенной проходимости</t>
  </si>
  <si>
    <t>H_UES_H3 2019</t>
  </si>
  <si>
    <t>Приобретение оборудования (не требующего монтажа)</t>
  </si>
  <si>
    <t>H_UES_H6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</si>
</sst>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4" fillId="0" borderId="0"/>
  </cellStyleXfs>
  <cellXfs count="4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/>
    <xf numFmtId="0" fontId="1" fillId="0" borderId="1" xfId="0" applyNumberFormat="1" applyFont="1" applyBorder="1" applyAlignment="1">
      <alignment horizontal="left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/>
    </xf>
    <xf numFmtId="49" fontId="3" fillId="2" borderId="9" xfId="1" applyNumberFormat="1" applyFont="1" applyFill="1" applyBorder="1" applyAlignment="1">
      <alignment horizontal="center" vertical="center"/>
    </xf>
    <xf numFmtId="49" fontId="3" fillId="2" borderId="9" xfId="2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/>
    </xf>
    <xf numFmtId="1" fontId="1" fillId="2" borderId="9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left"/>
    </xf>
    <xf numFmtId="0" fontId="1" fillId="4" borderId="0" xfId="0" applyNumberFormat="1" applyFont="1" applyFill="1" applyBorder="1" applyAlignment="1">
      <alignment horizontal="left"/>
    </xf>
    <xf numFmtId="49" fontId="1" fillId="2" borderId="9" xfId="1" applyNumberFormat="1" applyFont="1" applyFill="1" applyBorder="1" applyAlignment="1">
      <alignment horizontal="center" vertical="center"/>
    </xf>
    <xf numFmtId="49" fontId="1" fillId="2" borderId="9" xfId="2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left"/>
    </xf>
    <xf numFmtId="0" fontId="1" fillId="6" borderId="0" xfId="0" applyNumberFormat="1" applyFont="1" applyFill="1" applyBorder="1" applyAlignment="1">
      <alignment horizontal="left"/>
    </xf>
    <xf numFmtId="0" fontId="1" fillId="7" borderId="0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left" vertical="center" wrapText="1"/>
    </xf>
    <xf numFmtId="165" fontId="8" fillId="2" borderId="9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tabSelected="1" view="pageBreakPreview" zoomScale="115" zoomScaleNormal="100" zoomScaleSheetLayoutView="115" workbookViewId="0">
      <selection activeCell="F22" sqref="F22"/>
    </sheetView>
  </sheetViews>
  <sheetFormatPr defaultRowHeight="15.75" outlineLevelRow="1" x14ac:dyDescent="0.25"/>
  <cols>
    <col min="1" max="1" width="8.140625" style="1" customWidth="1"/>
    <col min="2" max="2" width="47.85546875" style="1" customWidth="1"/>
    <col min="3" max="3" width="16.140625" style="1" customWidth="1"/>
    <col min="4" max="4" width="15" style="8" customWidth="1"/>
    <col min="5" max="5" width="13" style="8" customWidth="1"/>
    <col min="6" max="6" width="15.28515625" style="8" customWidth="1"/>
    <col min="7" max="7" width="10.28515625" style="8" customWidth="1"/>
    <col min="8" max="8" width="11.42578125" style="8" customWidth="1"/>
    <col min="9" max="9" width="10" style="8" customWidth="1"/>
    <col min="10" max="10" width="9.85546875" style="8" customWidth="1"/>
    <col min="11" max="11" width="10.140625" style="8" customWidth="1"/>
    <col min="12" max="12" width="9.7109375" style="8" customWidth="1"/>
    <col min="13" max="16" width="8.7109375" style="8" customWidth="1"/>
    <col min="17" max="17" width="13.7109375" style="8" customWidth="1"/>
    <col min="18" max="18" width="9.5703125" style="8" customWidth="1"/>
    <col min="19" max="19" width="9" style="8" customWidth="1"/>
    <col min="20" max="20" width="30.5703125" style="8" customWidth="1"/>
    <col min="21" max="16384" width="9.140625" style="8"/>
  </cols>
  <sheetData>
    <row r="1" spans="1:20" s="2" customFormat="1" ht="12.75" x14ac:dyDescent="0.2">
      <c r="A1" s="1"/>
      <c r="B1" s="1"/>
      <c r="C1" s="1"/>
      <c r="T1" s="3" t="s">
        <v>0</v>
      </c>
    </row>
    <row r="2" spans="1:20" s="2" customFormat="1" ht="24" customHeight="1" x14ac:dyDescent="0.2">
      <c r="A2" s="1"/>
      <c r="B2" s="1"/>
      <c r="C2" s="1"/>
      <c r="R2" s="4" t="s">
        <v>1</v>
      </c>
      <c r="S2" s="4"/>
      <c r="T2" s="4"/>
    </row>
    <row r="3" spans="1:20" s="1" customFormat="1" ht="12.75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s="1" customFormat="1" ht="12.75" x14ac:dyDescent="0.2">
      <c r="F4" s="6" t="s">
        <v>3</v>
      </c>
      <c r="G4" s="7" t="s">
        <v>4</v>
      </c>
      <c r="H4" s="7"/>
      <c r="I4" s="1" t="s">
        <v>5</v>
      </c>
      <c r="J4" s="7" t="s">
        <v>6</v>
      </c>
      <c r="K4" s="7"/>
      <c r="L4" s="1" t="s">
        <v>7</v>
      </c>
    </row>
    <row r="5" spans="1:20" ht="11.25" customHeight="1" x14ac:dyDescent="0.25"/>
    <row r="6" spans="1:20" s="1" customFormat="1" ht="14.25" x14ac:dyDescent="0.2">
      <c r="F6" s="6" t="s">
        <v>8</v>
      </c>
      <c r="G6" s="9" t="s">
        <v>9</v>
      </c>
      <c r="H6" s="9"/>
      <c r="I6" s="9"/>
      <c r="J6" s="9"/>
      <c r="K6" s="9"/>
      <c r="L6" s="9"/>
      <c r="M6" s="9"/>
      <c r="N6" s="9"/>
      <c r="O6" s="9"/>
      <c r="P6" s="10"/>
    </row>
    <row r="7" spans="1:20" s="11" customFormat="1" ht="12.75" customHeight="1" x14ac:dyDescent="0.2">
      <c r="A7" s="1"/>
      <c r="B7" s="1"/>
      <c r="C7" s="1"/>
      <c r="G7" s="12" t="s">
        <v>10</v>
      </c>
      <c r="H7" s="12"/>
      <c r="I7" s="12"/>
      <c r="J7" s="12"/>
      <c r="K7" s="12"/>
      <c r="L7" s="12"/>
      <c r="M7" s="12"/>
      <c r="N7" s="12"/>
      <c r="O7" s="12"/>
      <c r="P7" s="13"/>
    </row>
    <row r="8" spans="1:20" ht="11.25" customHeight="1" x14ac:dyDescent="0.25"/>
    <row r="9" spans="1:20" s="1" customFormat="1" ht="12.75" x14ac:dyDescent="0.2">
      <c r="I9" s="6" t="s">
        <v>11</v>
      </c>
      <c r="J9" s="7" t="s">
        <v>6</v>
      </c>
      <c r="K9" s="7"/>
      <c r="L9" s="1" t="s">
        <v>12</v>
      </c>
    </row>
    <row r="10" spans="1:20" ht="11.25" customHeight="1" x14ac:dyDescent="0.25"/>
    <row r="11" spans="1:20" s="1" customFormat="1" ht="14.25" x14ac:dyDescent="0.2">
      <c r="G11" s="6" t="s">
        <v>13</v>
      </c>
      <c r="H11" s="14" t="s">
        <v>14</v>
      </c>
      <c r="I11" s="14"/>
      <c r="J11" s="14"/>
      <c r="K11" s="14"/>
      <c r="L11" s="14"/>
      <c r="M11" s="14"/>
      <c r="N11" s="14"/>
      <c r="O11" s="14"/>
      <c r="P11" s="14"/>
      <c r="Q11" s="15"/>
    </row>
    <row r="12" spans="1:20" s="11" customFormat="1" ht="12.75" customHeight="1" x14ac:dyDescent="0.2">
      <c r="A12" s="1"/>
      <c r="B12" s="1"/>
      <c r="C12" s="1"/>
      <c r="H12" s="12" t="s">
        <v>15</v>
      </c>
      <c r="I12" s="12"/>
      <c r="J12" s="12"/>
      <c r="K12" s="12"/>
      <c r="L12" s="12"/>
      <c r="M12" s="12"/>
      <c r="N12" s="12"/>
      <c r="O12" s="12"/>
      <c r="P12" s="12"/>
    </row>
    <row r="13" spans="1:20" ht="11.25" customHeight="1" x14ac:dyDescent="0.25"/>
    <row r="14" spans="1:20" s="2" customFormat="1" ht="48" customHeight="1" x14ac:dyDescent="0.2">
      <c r="A14" s="16" t="s">
        <v>16</v>
      </c>
      <c r="B14" s="16" t="s">
        <v>17</v>
      </c>
      <c r="C14" s="16" t="s">
        <v>18</v>
      </c>
      <c r="D14" s="16" t="s">
        <v>19</v>
      </c>
      <c r="E14" s="16" t="s">
        <v>20</v>
      </c>
      <c r="F14" s="16" t="s">
        <v>21</v>
      </c>
      <c r="G14" s="17" t="s">
        <v>22</v>
      </c>
      <c r="H14" s="18"/>
      <c r="I14" s="18"/>
      <c r="J14" s="18"/>
      <c r="K14" s="18"/>
      <c r="L14" s="18"/>
      <c r="M14" s="18"/>
      <c r="N14" s="18"/>
      <c r="O14" s="18"/>
      <c r="P14" s="19"/>
      <c r="Q14" s="16" t="s">
        <v>23</v>
      </c>
      <c r="R14" s="17" t="s">
        <v>24</v>
      </c>
      <c r="S14" s="19"/>
      <c r="T14" s="16" t="s">
        <v>25</v>
      </c>
    </row>
    <row r="15" spans="1:20" s="2" customFormat="1" ht="15" customHeight="1" x14ac:dyDescent="0.2">
      <c r="A15" s="20"/>
      <c r="B15" s="20"/>
      <c r="C15" s="20"/>
      <c r="D15" s="20"/>
      <c r="E15" s="20"/>
      <c r="F15" s="20"/>
      <c r="G15" s="17" t="s">
        <v>26</v>
      </c>
      <c r="H15" s="19"/>
      <c r="I15" s="17" t="s">
        <v>27</v>
      </c>
      <c r="J15" s="19"/>
      <c r="K15" s="17" t="s">
        <v>28</v>
      </c>
      <c r="L15" s="19"/>
      <c r="M15" s="17" t="s">
        <v>29</v>
      </c>
      <c r="N15" s="19"/>
      <c r="O15" s="17" t="s">
        <v>30</v>
      </c>
      <c r="P15" s="19"/>
      <c r="Q15" s="20"/>
      <c r="R15" s="21" t="s">
        <v>31</v>
      </c>
      <c r="S15" s="22" t="s">
        <v>32</v>
      </c>
      <c r="T15" s="20"/>
    </row>
    <row r="16" spans="1:20" s="2" customFormat="1" ht="66.75" customHeight="1" x14ac:dyDescent="0.2">
      <c r="A16" s="23"/>
      <c r="B16" s="23"/>
      <c r="C16" s="23"/>
      <c r="D16" s="23"/>
      <c r="E16" s="24"/>
      <c r="F16" s="24"/>
      <c r="G16" s="25" t="s">
        <v>33</v>
      </c>
      <c r="H16" s="25" t="s">
        <v>34</v>
      </c>
      <c r="I16" s="25" t="s">
        <v>33</v>
      </c>
      <c r="J16" s="25" t="s">
        <v>34</v>
      </c>
      <c r="K16" s="25" t="s">
        <v>33</v>
      </c>
      <c r="L16" s="25" t="s">
        <v>34</v>
      </c>
      <c r="M16" s="25" t="s">
        <v>33</v>
      </c>
      <c r="N16" s="25" t="s">
        <v>34</v>
      </c>
      <c r="O16" s="25" t="s">
        <v>33</v>
      </c>
      <c r="P16" s="25" t="s">
        <v>34</v>
      </c>
      <c r="Q16" s="24"/>
      <c r="R16" s="26"/>
      <c r="S16" s="27"/>
      <c r="T16" s="23"/>
    </row>
    <row r="17" spans="1:20" s="2" customFormat="1" ht="12.75" x14ac:dyDescent="0.2">
      <c r="A17" s="28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28">
        <v>11</v>
      </c>
      <c r="L17" s="28">
        <v>12</v>
      </c>
      <c r="M17" s="28">
        <v>13</v>
      </c>
      <c r="N17" s="28">
        <v>14</v>
      </c>
      <c r="O17" s="28">
        <v>15</v>
      </c>
      <c r="P17" s="28">
        <v>16</v>
      </c>
      <c r="Q17" s="28">
        <v>17</v>
      </c>
      <c r="R17" s="28">
        <v>18</v>
      </c>
      <c r="S17" s="28">
        <v>19</v>
      </c>
      <c r="T17" s="28">
        <v>20</v>
      </c>
    </row>
    <row r="18" spans="1:20" s="34" customFormat="1" ht="23.25" customHeight="1" x14ac:dyDescent="0.2">
      <c r="A18" s="29" t="s">
        <v>35</v>
      </c>
      <c r="B18" s="30" t="s">
        <v>36</v>
      </c>
      <c r="C18" s="31" t="s">
        <v>37</v>
      </c>
      <c r="D18" s="32">
        <f>D19+D20+D22+D24</f>
        <v>50.386400000000009</v>
      </c>
      <c r="E18" s="32">
        <v>0</v>
      </c>
      <c r="F18" s="32">
        <f>D18-E18</f>
        <v>50.386400000000009</v>
      </c>
      <c r="G18" s="32">
        <f>D18</f>
        <v>50.386400000000009</v>
      </c>
      <c r="H18" s="32">
        <f>H19+H20+H22+H24</f>
        <v>1.2709999999999999</v>
      </c>
      <c r="I18" s="32">
        <f>I19+I20+I22+I24</f>
        <v>0.81600000000000006</v>
      </c>
      <c r="J18" s="32">
        <f>H18</f>
        <v>1.2709999999999999</v>
      </c>
      <c r="K18" s="32">
        <f>K19+K20+K22+K24</f>
        <v>2.6995999999999998</v>
      </c>
      <c r="L18" s="32">
        <v>0</v>
      </c>
      <c r="M18" s="32">
        <f>M19+M20+M22+M24</f>
        <v>11.835799999999999</v>
      </c>
      <c r="N18" s="32">
        <v>0</v>
      </c>
      <c r="O18" s="32">
        <f>O19+O20+O22+O24</f>
        <v>35.072000000000003</v>
      </c>
      <c r="P18" s="32">
        <v>0</v>
      </c>
      <c r="Q18" s="32">
        <f>F18-H18</f>
        <v>49.115400000000008</v>
      </c>
      <c r="R18" s="32">
        <f>J18-I18</f>
        <v>0.45499999999999985</v>
      </c>
      <c r="S18" s="33">
        <f>J18/I18*100</f>
        <v>155.75980392156862</v>
      </c>
      <c r="T18" s="32" t="s">
        <v>38</v>
      </c>
    </row>
    <row r="19" spans="1:20" s="35" customFormat="1" ht="22.5" customHeight="1" x14ac:dyDescent="0.2">
      <c r="A19" s="29" t="s">
        <v>39</v>
      </c>
      <c r="B19" s="30" t="s">
        <v>40</v>
      </c>
      <c r="C19" s="31" t="s">
        <v>37</v>
      </c>
      <c r="D19" s="32">
        <f>D26</f>
        <v>24.770000000000003</v>
      </c>
      <c r="E19" s="32">
        <v>0</v>
      </c>
      <c r="F19" s="32">
        <f>F26</f>
        <v>24.770000000000003</v>
      </c>
      <c r="G19" s="32">
        <f t="shared" ref="G19:G82" si="0">D19</f>
        <v>24.770000000000003</v>
      </c>
      <c r="H19" s="32">
        <f>H26</f>
        <v>0.496</v>
      </c>
      <c r="I19" s="32">
        <f>I26</f>
        <v>0</v>
      </c>
      <c r="J19" s="32">
        <f t="shared" ref="J19:J82" si="1">H19</f>
        <v>0.496</v>
      </c>
      <c r="K19" s="32">
        <f>K26</f>
        <v>0.8</v>
      </c>
      <c r="L19" s="32">
        <v>0</v>
      </c>
      <c r="M19" s="32">
        <f>M26</f>
        <v>1.55</v>
      </c>
      <c r="N19" s="32">
        <v>0</v>
      </c>
      <c r="O19" s="32">
        <f>O26</f>
        <v>22.42</v>
      </c>
      <c r="P19" s="32">
        <v>0</v>
      </c>
      <c r="Q19" s="32">
        <f t="shared" ref="Q19:Q82" si="2">F19-H19</f>
        <v>24.274000000000004</v>
      </c>
      <c r="R19" s="32">
        <f t="shared" ref="R19:R82" si="3">J19-I19</f>
        <v>0.496</v>
      </c>
      <c r="S19" s="32">
        <v>0</v>
      </c>
      <c r="T19" s="32" t="s">
        <v>38</v>
      </c>
    </row>
    <row r="20" spans="1:20" s="35" customFormat="1" ht="27" customHeight="1" x14ac:dyDescent="0.2">
      <c r="A20" s="29" t="s">
        <v>41</v>
      </c>
      <c r="B20" s="30" t="s">
        <v>42</v>
      </c>
      <c r="C20" s="31" t="s">
        <v>37</v>
      </c>
      <c r="D20" s="32">
        <f>D48</f>
        <v>15.9314</v>
      </c>
      <c r="E20" s="32">
        <v>0</v>
      </c>
      <c r="F20" s="32">
        <f>F48</f>
        <v>15.9314</v>
      </c>
      <c r="G20" s="32">
        <f t="shared" si="0"/>
        <v>15.9314</v>
      </c>
      <c r="H20" s="32">
        <f>H48</f>
        <v>7.5999999999999998E-2</v>
      </c>
      <c r="I20" s="32">
        <f>I48</f>
        <v>0</v>
      </c>
      <c r="J20" s="32">
        <f t="shared" si="1"/>
        <v>7.5999999999999998E-2</v>
      </c>
      <c r="K20" s="32">
        <f>K48</f>
        <v>1.7526000000000002</v>
      </c>
      <c r="L20" s="32">
        <v>0</v>
      </c>
      <c r="M20" s="32">
        <f>M48</f>
        <v>7.6657999999999991</v>
      </c>
      <c r="N20" s="32">
        <v>0</v>
      </c>
      <c r="O20" s="32">
        <f>O48</f>
        <v>6.5129999999999999</v>
      </c>
      <c r="P20" s="32">
        <v>0</v>
      </c>
      <c r="Q20" s="32">
        <f t="shared" si="2"/>
        <v>15.855399999999999</v>
      </c>
      <c r="R20" s="32">
        <f t="shared" si="3"/>
        <v>7.5999999999999998E-2</v>
      </c>
      <c r="S20" s="32">
        <v>0</v>
      </c>
      <c r="T20" s="32" t="s">
        <v>38</v>
      </c>
    </row>
    <row r="21" spans="1:20" s="1" customFormat="1" ht="39.75" customHeight="1" x14ac:dyDescent="0.2">
      <c r="A21" s="29" t="s">
        <v>43</v>
      </c>
      <c r="B21" s="30" t="s">
        <v>44</v>
      </c>
      <c r="C21" s="31" t="s">
        <v>37</v>
      </c>
      <c r="D21" s="32">
        <v>0</v>
      </c>
      <c r="E21" s="32">
        <v>0</v>
      </c>
      <c r="F21" s="32">
        <v>0</v>
      </c>
      <c r="G21" s="32">
        <f t="shared" si="0"/>
        <v>0</v>
      </c>
      <c r="H21" s="32">
        <v>0</v>
      </c>
      <c r="I21" s="32">
        <v>0</v>
      </c>
      <c r="J21" s="32">
        <f t="shared" si="1"/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f t="shared" si="2"/>
        <v>0</v>
      </c>
      <c r="R21" s="32">
        <f t="shared" si="3"/>
        <v>0</v>
      </c>
      <c r="S21" s="32">
        <v>0</v>
      </c>
      <c r="T21" s="32" t="s">
        <v>38</v>
      </c>
    </row>
    <row r="22" spans="1:20" s="1" customFormat="1" ht="27.75" customHeight="1" x14ac:dyDescent="0.2">
      <c r="A22" s="29" t="s">
        <v>45</v>
      </c>
      <c r="B22" s="30" t="s">
        <v>46</v>
      </c>
      <c r="C22" s="31" t="s">
        <v>37</v>
      </c>
      <c r="D22" s="32">
        <f>D79</f>
        <v>2</v>
      </c>
      <c r="E22" s="32">
        <v>0</v>
      </c>
      <c r="F22" s="32">
        <f>F79</f>
        <v>2</v>
      </c>
      <c r="G22" s="32">
        <f t="shared" si="0"/>
        <v>2</v>
      </c>
      <c r="H22" s="32">
        <f>H79</f>
        <v>0</v>
      </c>
      <c r="I22" s="32">
        <f>I79</f>
        <v>0</v>
      </c>
      <c r="J22" s="32">
        <f t="shared" si="1"/>
        <v>0</v>
      </c>
      <c r="K22" s="32">
        <f>K79</f>
        <v>0</v>
      </c>
      <c r="L22" s="32">
        <v>0</v>
      </c>
      <c r="M22" s="32">
        <f>M79</f>
        <v>0</v>
      </c>
      <c r="N22" s="32">
        <v>0</v>
      </c>
      <c r="O22" s="32">
        <f>O79</f>
        <v>2</v>
      </c>
      <c r="P22" s="32">
        <v>0</v>
      </c>
      <c r="Q22" s="32">
        <f t="shared" si="2"/>
        <v>2</v>
      </c>
      <c r="R22" s="32">
        <f t="shared" si="3"/>
        <v>0</v>
      </c>
      <c r="S22" s="32">
        <v>0</v>
      </c>
      <c r="T22" s="32" t="s">
        <v>38</v>
      </c>
    </row>
    <row r="23" spans="1:20" s="1" customFormat="1" ht="27.75" customHeight="1" x14ac:dyDescent="0.2">
      <c r="A23" s="29" t="s">
        <v>47</v>
      </c>
      <c r="B23" s="30" t="s">
        <v>48</v>
      </c>
      <c r="C23" s="31" t="s">
        <v>37</v>
      </c>
      <c r="D23" s="32">
        <v>0</v>
      </c>
      <c r="E23" s="32">
        <v>0</v>
      </c>
      <c r="F23" s="32">
        <v>0</v>
      </c>
      <c r="G23" s="32">
        <f t="shared" si="0"/>
        <v>0</v>
      </c>
      <c r="H23" s="32">
        <v>0</v>
      </c>
      <c r="I23" s="32">
        <v>0</v>
      </c>
      <c r="J23" s="32">
        <f t="shared" si="1"/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f t="shared" si="2"/>
        <v>0</v>
      </c>
      <c r="R23" s="32">
        <f t="shared" si="3"/>
        <v>0</v>
      </c>
      <c r="S23" s="32">
        <v>0</v>
      </c>
      <c r="T23" s="32" t="s">
        <v>38</v>
      </c>
    </row>
    <row r="24" spans="1:20" s="1" customFormat="1" ht="17.25" customHeight="1" x14ac:dyDescent="0.2">
      <c r="A24" s="29" t="s">
        <v>49</v>
      </c>
      <c r="B24" s="30" t="s">
        <v>50</v>
      </c>
      <c r="C24" s="31" t="s">
        <v>37</v>
      </c>
      <c r="D24" s="32">
        <f>D82</f>
        <v>7.6849999999999996</v>
      </c>
      <c r="E24" s="32">
        <v>0</v>
      </c>
      <c r="F24" s="32">
        <f>F82</f>
        <v>7.6849999999999996</v>
      </c>
      <c r="G24" s="32">
        <f t="shared" si="0"/>
        <v>7.6849999999999996</v>
      </c>
      <c r="H24" s="32">
        <f>H82</f>
        <v>0.69900000000000007</v>
      </c>
      <c r="I24" s="32">
        <f>I82</f>
        <v>0.81600000000000006</v>
      </c>
      <c r="J24" s="32">
        <f t="shared" si="1"/>
        <v>0.69900000000000007</v>
      </c>
      <c r="K24" s="32">
        <f>K82</f>
        <v>0.14699999999999999</v>
      </c>
      <c r="L24" s="32">
        <v>0</v>
      </c>
      <c r="M24" s="32">
        <f>M82</f>
        <v>2.62</v>
      </c>
      <c r="N24" s="32">
        <v>0</v>
      </c>
      <c r="O24" s="32">
        <f>O82</f>
        <v>4.1390000000000002</v>
      </c>
      <c r="P24" s="32">
        <v>0</v>
      </c>
      <c r="Q24" s="32">
        <f t="shared" si="2"/>
        <v>6.9859999999999998</v>
      </c>
      <c r="R24" s="32">
        <f t="shared" si="3"/>
        <v>-0.11699999999999999</v>
      </c>
      <c r="S24" s="33">
        <f>J24/I24*100</f>
        <v>85.661764705882362</v>
      </c>
      <c r="T24" s="32" t="s">
        <v>38</v>
      </c>
    </row>
    <row r="25" spans="1:20" s="1" customFormat="1" ht="17.25" customHeight="1" x14ac:dyDescent="0.2">
      <c r="A25" s="29" t="s">
        <v>51</v>
      </c>
      <c r="B25" s="30" t="s">
        <v>9</v>
      </c>
      <c r="C25" s="31" t="s">
        <v>37</v>
      </c>
      <c r="D25" s="32">
        <f>D26+D44+D48+D80+D82</f>
        <v>52.736400000000003</v>
      </c>
      <c r="E25" s="32">
        <v>0</v>
      </c>
      <c r="F25" s="32">
        <f>F26+F44+F48+F80+F82</f>
        <v>52.736400000000003</v>
      </c>
      <c r="G25" s="32">
        <f t="shared" si="0"/>
        <v>52.736400000000003</v>
      </c>
      <c r="H25" s="32">
        <f>H26+H44+H48+H80+H82</f>
        <v>1.2709999999999999</v>
      </c>
      <c r="I25" s="32">
        <f>I26+I44+I48+I80+I82</f>
        <v>0.81600000000000006</v>
      </c>
      <c r="J25" s="32">
        <f t="shared" si="1"/>
        <v>1.2709999999999999</v>
      </c>
      <c r="K25" s="32">
        <f>K26+K44+K48+K80+K82</f>
        <v>3.4996</v>
      </c>
      <c r="L25" s="32">
        <v>0</v>
      </c>
      <c r="M25" s="32">
        <f>M26+M44+M48+M80+M82</f>
        <v>13.3858</v>
      </c>
      <c r="N25" s="32">
        <v>0</v>
      </c>
      <c r="O25" s="32">
        <f>O26+O44+O48+O80+O82</f>
        <v>35.072000000000003</v>
      </c>
      <c r="P25" s="32">
        <v>0</v>
      </c>
      <c r="Q25" s="32">
        <f t="shared" si="2"/>
        <v>51.465400000000002</v>
      </c>
      <c r="R25" s="32">
        <f t="shared" si="3"/>
        <v>0.45499999999999985</v>
      </c>
      <c r="S25" s="33">
        <f>J25/I25*100</f>
        <v>155.75980392156862</v>
      </c>
      <c r="T25" s="32" t="s">
        <v>38</v>
      </c>
    </row>
    <row r="26" spans="1:20" s="35" customFormat="1" ht="17.25" customHeight="1" x14ac:dyDescent="0.2">
      <c r="A26" s="29" t="s">
        <v>52</v>
      </c>
      <c r="B26" s="30" t="s">
        <v>53</v>
      </c>
      <c r="C26" s="31" t="s">
        <v>37</v>
      </c>
      <c r="D26" s="32">
        <f>D29+D44</f>
        <v>24.770000000000003</v>
      </c>
      <c r="E26" s="32">
        <v>0</v>
      </c>
      <c r="F26" s="32">
        <f>F29+F44</f>
        <v>24.770000000000003</v>
      </c>
      <c r="G26" s="32">
        <f t="shared" si="0"/>
        <v>24.770000000000003</v>
      </c>
      <c r="H26" s="32">
        <f>H29+H44</f>
        <v>0.496</v>
      </c>
      <c r="I26" s="32">
        <f>I29+I44</f>
        <v>0</v>
      </c>
      <c r="J26" s="32">
        <f t="shared" si="1"/>
        <v>0.496</v>
      </c>
      <c r="K26" s="32">
        <f>K29+K44</f>
        <v>0.8</v>
      </c>
      <c r="L26" s="32">
        <v>0</v>
      </c>
      <c r="M26" s="32">
        <f>M29+M44</f>
        <v>1.55</v>
      </c>
      <c r="N26" s="32">
        <v>0</v>
      </c>
      <c r="O26" s="32">
        <f>O29+O44</f>
        <v>22.42</v>
      </c>
      <c r="P26" s="32">
        <v>0</v>
      </c>
      <c r="Q26" s="32">
        <f t="shared" si="2"/>
        <v>24.274000000000004</v>
      </c>
      <c r="R26" s="32">
        <f t="shared" si="3"/>
        <v>0.496</v>
      </c>
      <c r="S26" s="32">
        <v>0</v>
      </c>
      <c r="T26" s="32" t="s">
        <v>38</v>
      </c>
    </row>
    <row r="27" spans="1:20" s="1" customFormat="1" ht="39.75" customHeight="1" x14ac:dyDescent="0.2">
      <c r="A27" s="29" t="s">
        <v>54</v>
      </c>
      <c r="B27" s="30" t="s">
        <v>55</v>
      </c>
      <c r="C27" s="31" t="s">
        <v>37</v>
      </c>
      <c r="D27" s="32">
        <v>0</v>
      </c>
      <c r="E27" s="32">
        <v>0</v>
      </c>
      <c r="F27" s="32">
        <v>0</v>
      </c>
      <c r="G27" s="32">
        <f t="shared" si="0"/>
        <v>0</v>
      </c>
      <c r="H27" s="32">
        <v>0</v>
      </c>
      <c r="I27" s="32">
        <v>0</v>
      </c>
      <c r="J27" s="32">
        <f t="shared" si="1"/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f t="shared" si="2"/>
        <v>0</v>
      </c>
      <c r="R27" s="32">
        <f t="shared" si="3"/>
        <v>0</v>
      </c>
      <c r="S27" s="32">
        <v>0</v>
      </c>
      <c r="T27" s="32" t="s">
        <v>38</v>
      </c>
    </row>
    <row r="28" spans="1:20" s="1" customFormat="1" ht="25.5" customHeight="1" outlineLevel="1" x14ac:dyDescent="0.2">
      <c r="A28" s="29" t="s">
        <v>56</v>
      </c>
      <c r="B28" s="30" t="s">
        <v>57</v>
      </c>
      <c r="C28" s="31" t="s">
        <v>37</v>
      </c>
      <c r="D28" s="32">
        <v>0</v>
      </c>
      <c r="E28" s="32">
        <v>0</v>
      </c>
      <c r="F28" s="32">
        <v>0</v>
      </c>
      <c r="G28" s="32">
        <f t="shared" si="0"/>
        <v>0</v>
      </c>
      <c r="H28" s="32">
        <v>0</v>
      </c>
      <c r="I28" s="32">
        <v>0</v>
      </c>
      <c r="J28" s="32">
        <f t="shared" si="1"/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f t="shared" si="2"/>
        <v>0</v>
      </c>
      <c r="R28" s="32">
        <f t="shared" si="3"/>
        <v>0</v>
      </c>
      <c r="S28" s="32">
        <v>0</v>
      </c>
      <c r="T28" s="32" t="s">
        <v>38</v>
      </c>
    </row>
    <row r="29" spans="1:20" s="1" customFormat="1" ht="39" customHeight="1" outlineLevel="1" x14ac:dyDescent="0.2">
      <c r="A29" s="36" t="s">
        <v>56</v>
      </c>
      <c r="B29" s="37" t="s">
        <v>58</v>
      </c>
      <c r="C29" s="31" t="s">
        <v>59</v>
      </c>
      <c r="D29" s="32">
        <v>22.42</v>
      </c>
      <c r="E29" s="32">
        <v>0</v>
      </c>
      <c r="F29" s="32">
        <v>22.42</v>
      </c>
      <c r="G29" s="32">
        <f t="shared" si="0"/>
        <v>22.42</v>
      </c>
      <c r="H29" s="32">
        <v>0.496</v>
      </c>
      <c r="I29" s="32">
        <v>0</v>
      </c>
      <c r="J29" s="32">
        <f t="shared" si="1"/>
        <v>0.496</v>
      </c>
      <c r="K29" s="32">
        <v>0</v>
      </c>
      <c r="L29" s="32">
        <v>0</v>
      </c>
      <c r="M29" s="32">
        <v>0</v>
      </c>
      <c r="N29" s="32">
        <v>0</v>
      </c>
      <c r="O29" s="32">
        <v>22.42</v>
      </c>
      <c r="P29" s="32">
        <v>0</v>
      </c>
      <c r="Q29" s="32">
        <f t="shared" si="2"/>
        <v>21.924000000000003</v>
      </c>
      <c r="R29" s="32">
        <f t="shared" si="3"/>
        <v>0.496</v>
      </c>
      <c r="S29" s="32">
        <v>0</v>
      </c>
      <c r="T29" s="32" t="s">
        <v>38</v>
      </c>
    </row>
    <row r="30" spans="1:20" s="1" customFormat="1" ht="36" customHeight="1" x14ac:dyDescent="0.2">
      <c r="A30" s="29" t="s">
        <v>60</v>
      </c>
      <c r="B30" s="30" t="s">
        <v>61</v>
      </c>
      <c r="C30" s="31" t="s">
        <v>37</v>
      </c>
      <c r="D30" s="32">
        <v>0</v>
      </c>
      <c r="E30" s="32">
        <v>0</v>
      </c>
      <c r="F30" s="32">
        <v>0</v>
      </c>
      <c r="G30" s="32">
        <f t="shared" si="0"/>
        <v>0</v>
      </c>
      <c r="H30" s="32">
        <v>0</v>
      </c>
      <c r="I30" s="32">
        <v>0</v>
      </c>
      <c r="J30" s="32">
        <f t="shared" si="1"/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f t="shared" si="2"/>
        <v>0</v>
      </c>
      <c r="R30" s="32">
        <f t="shared" si="3"/>
        <v>0</v>
      </c>
      <c r="S30" s="32">
        <v>0</v>
      </c>
      <c r="T30" s="32" t="s">
        <v>38</v>
      </c>
    </row>
    <row r="31" spans="1:20" s="1" customFormat="1" ht="25.5" customHeight="1" outlineLevel="1" x14ac:dyDescent="0.2">
      <c r="A31" s="29" t="s">
        <v>62</v>
      </c>
      <c r="B31" s="30" t="s">
        <v>63</v>
      </c>
      <c r="C31" s="31" t="s">
        <v>37</v>
      </c>
      <c r="D31" s="32">
        <v>0</v>
      </c>
      <c r="E31" s="32">
        <v>0</v>
      </c>
      <c r="F31" s="32">
        <v>0</v>
      </c>
      <c r="G31" s="32">
        <f t="shared" si="0"/>
        <v>0</v>
      </c>
      <c r="H31" s="32">
        <v>0</v>
      </c>
      <c r="I31" s="32">
        <v>0</v>
      </c>
      <c r="J31" s="32">
        <f t="shared" si="1"/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f t="shared" si="2"/>
        <v>0</v>
      </c>
      <c r="R31" s="32">
        <f t="shared" si="3"/>
        <v>0</v>
      </c>
      <c r="S31" s="32">
        <v>0</v>
      </c>
      <c r="T31" s="32" t="s">
        <v>38</v>
      </c>
    </row>
    <row r="32" spans="1:20" s="1" customFormat="1" ht="27" customHeight="1" outlineLevel="1" x14ac:dyDescent="0.2">
      <c r="A32" s="29" t="s">
        <v>64</v>
      </c>
      <c r="B32" s="30" t="s">
        <v>65</v>
      </c>
      <c r="C32" s="31" t="s">
        <v>37</v>
      </c>
      <c r="D32" s="32">
        <v>0</v>
      </c>
      <c r="E32" s="32">
        <v>0</v>
      </c>
      <c r="F32" s="32">
        <v>0</v>
      </c>
      <c r="G32" s="32">
        <f t="shared" si="0"/>
        <v>0</v>
      </c>
      <c r="H32" s="32">
        <v>0</v>
      </c>
      <c r="I32" s="32">
        <v>0</v>
      </c>
      <c r="J32" s="32">
        <f t="shared" si="1"/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f t="shared" si="2"/>
        <v>0</v>
      </c>
      <c r="R32" s="32">
        <f t="shared" si="3"/>
        <v>0</v>
      </c>
      <c r="S32" s="32">
        <v>0</v>
      </c>
      <c r="T32" s="32" t="s">
        <v>38</v>
      </c>
    </row>
    <row r="33" spans="1:20" s="1" customFormat="1" ht="39" customHeight="1" outlineLevel="1" x14ac:dyDescent="0.2">
      <c r="A33" s="29" t="s">
        <v>66</v>
      </c>
      <c r="B33" s="30" t="s">
        <v>67</v>
      </c>
      <c r="C33" s="31" t="s">
        <v>37</v>
      </c>
      <c r="D33" s="32">
        <v>0</v>
      </c>
      <c r="E33" s="32">
        <v>0</v>
      </c>
      <c r="F33" s="32">
        <v>0</v>
      </c>
      <c r="G33" s="32">
        <f t="shared" si="0"/>
        <v>0</v>
      </c>
      <c r="H33" s="32">
        <v>0</v>
      </c>
      <c r="I33" s="32">
        <v>0</v>
      </c>
      <c r="J33" s="32">
        <f t="shared" si="1"/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f t="shared" si="2"/>
        <v>0</v>
      </c>
      <c r="R33" s="32">
        <f t="shared" si="3"/>
        <v>0</v>
      </c>
      <c r="S33" s="32">
        <v>0</v>
      </c>
      <c r="T33" s="32" t="s">
        <v>38</v>
      </c>
    </row>
    <row r="34" spans="1:20" s="1" customFormat="1" ht="36.75" customHeight="1" outlineLevel="1" x14ac:dyDescent="0.2">
      <c r="A34" s="29" t="s">
        <v>68</v>
      </c>
      <c r="B34" s="30" t="s">
        <v>69</v>
      </c>
      <c r="C34" s="31" t="s">
        <v>37</v>
      </c>
      <c r="D34" s="32">
        <v>0</v>
      </c>
      <c r="E34" s="32">
        <v>0</v>
      </c>
      <c r="F34" s="32">
        <v>0</v>
      </c>
      <c r="G34" s="32">
        <f t="shared" si="0"/>
        <v>0</v>
      </c>
      <c r="H34" s="32">
        <v>0</v>
      </c>
      <c r="I34" s="32">
        <v>0</v>
      </c>
      <c r="J34" s="32">
        <f t="shared" si="1"/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f t="shared" si="2"/>
        <v>0</v>
      </c>
      <c r="R34" s="32">
        <f t="shared" si="3"/>
        <v>0</v>
      </c>
      <c r="S34" s="32">
        <v>0</v>
      </c>
      <c r="T34" s="32" t="s">
        <v>38</v>
      </c>
    </row>
    <row r="35" spans="1:20" s="1" customFormat="1" ht="37.5" customHeight="1" outlineLevel="1" x14ac:dyDescent="0.2">
      <c r="A35" s="29" t="s">
        <v>70</v>
      </c>
      <c r="B35" s="30" t="s">
        <v>71</v>
      </c>
      <c r="C35" s="31" t="s">
        <v>37</v>
      </c>
      <c r="D35" s="32">
        <v>0</v>
      </c>
      <c r="E35" s="32">
        <v>0</v>
      </c>
      <c r="F35" s="32">
        <v>0</v>
      </c>
      <c r="G35" s="32">
        <f t="shared" si="0"/>
        <v>0</v>
      </c>
      <c r="H35" s="32">
        <v>0</v>
      </c>
      <c r="I35" s="32">
        <v>0</v>
      </c>
      <c r="J35" s="32">
        <f t="shared" si="1"/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f t="shared" si="2"/>
        <v>0</v>
      </c>
      <c r="R35" s="32">
        <f t="shared" si="3"/>
        <v>0</v>
      </c>
      <c r="S35" s="32">
        <v>0</v>
      </c>
      <c r="T35" s="32" t="s">
        <v>38</v>
      </c>
    </row>
    <row r="36" spans="1:20" s="1" customFormat="1" ht="38.25" customHeight="1" outlineLevel="1" x14ac:dyDescent="0.2">
      <c r="A36" s="29" t="s">
        <v>72</v>
      </c>
      <c r="B36" s="30" t="s">
        <v>73</v>
      </c>
      <c r="C36" s="31" t="s">
        <v>37</v>
      </c>
      <c r="D36" s="32">
        <v>0</v>
      </c>
      <c r="E36" s="32">
        <v>0</v>
      </c>
      <c r="F36" s="32">
        <v>0</v>
      </c>
      <c r="G36" s="32">
        <f t="shared" si="0"/>
        <v>0</v>
      </c>
      <c r="H36" s="32">
        <v>0</v>
      </c>
      <c r="I36" s="32">
        <v>0</v>
      </c>
      <c r="J36" s="32">
        <f t="shared" si="1"/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f t="shared" si="2"/>
        <v>0</v>
      </c>
      <c r="R36" s="32">
        <f t="shared" si="3"/>
        <v>0</v>
      </c>
      <c r="S36" s="32">
        <v>0</v>
      </c>
      <c r="T36" s="32" t="s">
        <v>38</v>
      </c>
    </row>
    <row r="37" spans="1:20" s="1" customFormat="1" ht="38.25" customHeight="1" outlineLevel="1" x14ac:dyDescent="0.2">
      <c r="A37" s="29" t="s">
        <v>72</v>
      </c>
      <c r="B37" s="30" t="s">
        <v>74</v>
      </c>
      <c r="C37" s="31" t="s">
        <v>37</v>
      </c>
      <c r="D37" s="32">
        <v>0</v>
      </c>
      <c r="E37" s="32">
        <v>0</v>
      </c>
      <c r="F37" s="32">
        <v>0</v>
      </c>
      <c r="G37" s="32">
        <f t="shared" si="0"/>
        <v>0</v>
      </c>
      <c r="H37" s="32">
        <v>0</v>
      </c>
      <c r="I37" s="32">
        <v>0</v>
      </c>
      <c r="J37" s="32">
        <f t="shared" si="1"/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f t="shared" si="2"/>
        <v>0</v>
      </c>
      <c r="R37" s="32">
        <f t="shared" si="3"/>
        <v>0</v>
      </c>
      <c r="S37" s="32">
        <v>0</v>
      </c>
      <c r="T37" s="32" t="s">
        <v>38</v>
      </c>
    </row>
    <row r="38" spans="1:20" s="1" customFormat="1" ht="51" customHeight="1" outlineLevel="1" x14ac:dyDescent="0.2">
      <c r="A38" s="29" t="s">
        <v>72</v>
      </c>
      <c r="B38" s="30" t="s">
        <v>75</v>
      </c>
      <c r="C38" s="31" t="s">
        <v>37</v>
      </c>
      <c r="D38" s="32">
        <v>0</v>
      </c>
      <c r="E38" s="32">
        <v>0</v>
      </c>
      <c r="F38" s="32">
        <v>0</v>
      </c>
      <c r="G38" s="32">
        <f t="shared" si="0"/>
        <v>0</v>
      </c>
      <c r="H38" s="32">
        <v>0</v>
      </c>
      <c r="I38" s="32">
        <v>0</v>
      </c>
      <c r="J38" s="32">
        <f t="shared" si="1"/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f t="shared" si="2"/>
        <v>0</v>
      </c>
      <c r="R38" s="32">
        <f t="shared" si="3"/>
        <v>0</v>
      </c>
      <c r="S38" s="32">
        <v>0</v>
      </c>
      <c r="T38" s="32" t="s">
        <v>38</v>
      </c>
    </row>
    <row r="39" spans="1:20" s="38" customFormat="1" ht="59.25" customHeight="1" x14ac:dyDescent="0.2">
      <c r="A39" s="29" t="s">
        <v>72</v>
      </c>
      <c r="B39" s="30" t="s">
        <v>76</v>
      </c>
      <c r="C39" s="31" t="s">
        <v>37</v>
      </c>
      <c r="D39" s="32">
        <v>0</v>
      </c>
      <c r="E39" s="32">
        <v>0</v>
      </c>
      <c r="F39" s="32">
        <v>0</v>
      </c>
      <c r="G39" s="32">
        <f t="shared" si="0"/>
        <v>0</v>
      </c>
      <c r="H39" s="32">
        <v>0</v>
      </c>
      <c r="I39" s="32">
        <v>0</v>
      </c>
      <c r="J39" s="32">
        <f t="shared" si="1"/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f t="shared" si="2"/>
        <v>0</v>
      </c>
      <c r="R39" s="32">
        <f t="shared" si="3"/>
        <v>0</v>
      </c>
      <c r="S39" s="32">
        <v>0</v>
      </c>
      <c r="T39" s="32" t="s">
        <v>38</v>
      </c>
    </row>
    <row r="40" spans="1:20" s="39" customFormat="1" ht="55.5" customHeight="1" x14ac:dyDescent="0.2">
      <c r="A40" s="29" t="s">
        <v>77</v>
      </c>
      <c r="B40" s="30" t="s">
        <v>73</v>
      </c>
      <c r="C40" s="31" t="s">
        <v>37</v>
      </c>
      <c r="D40" s="32">
        <v>0</v>
      </c>
      <c r="E40" s="32">
        <v>0</v>
      </c>
      <c r="F40" s="32">
        <v>0</v>
      </c>
      <c r="G40" s="32">
        <f t="shared" si="0"/>
        <v>0</v>
      </c>
      <c r="H40" s="32">
        <v>0</v>
      </c>
      <c r="I40" s="32">
        <v>0</v>
      </c>
      <c r="J40" s="32">
        <f t="shared" si="1"/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f t="shared" si="2"/>
        <v>0</v>
      </c>
      <c r="R40" s="32">
        <f t="shared" si="3"/>
        <v>0</v>
      </c>
      <c r="S40" s="32">
        <v>0</v>
      </c>
      <c r="T40" s="32" t="s">
        <v>38</v>
      </c>
    </row>
    <row r="41" spans="1:20" s="40" customFormat="1" ht="52.5" customHeight="1" x14ac:dyDescent="0.2">
      <c r="A41" s="29" t="s">
        <v>77</v>
      </c>
      <c r="B41" s="30" t="s">
        <v>74</v>
      </c>
      <c r="C41" s="31" t="s">
        <v>37</v>
      </c>
      <c r="D41" s="32">
        <v>0</v>
      </c>
      <c r="E41" s="32">
        <v>0</v>
      </c>
      <c r="F41" s="32">
        <v>0</v>
      </c>
      <c r="G41" s="32">
        <f t="shared" si="0"/>
        <v>0</v>
      </c>
      <c r="H41" s="32">
        <v>0</v>
      </c>
      <c r="I41" s="32">
        <v>0</v>
      </c>
      <c r="J41" s="32">
        <f t="shared" si="1"/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f t="shared" si="2"/>
        <v>0</v>
      </c>
      <c r="R41" s="32">
        <f t="shared" si="3"/>
        <v>0</v>
      </c>
      <c r="S41" s="32">
        <v>0</v>
      </c>
      <c r="T41" s="32" t="s">
        <v>38</v>
      </c>
    </row>
    <row r="42" spans="1:20" s="40" customFormat="1" ht="33.75" customHeight="1" outlineLevel="1" x14ac:dyDescent="0.2">
      <c r="A42" s="29" t="s">
        <v>77</v>
      </c>
      <c r="B42" s="30" t="s">
        <v>75</v>
      </c>
      <c r="C42" s="31" t="s">
        <v>37</v>
      </c>
      <c r="D42" s="32">
        <v>0</v>
      </c>
      <c r="E42" s="32">
        <v>0</v>
      </c>
      <c r="F42" s="32">
        <v>0</v>
      </c>
      <c r="G42" s="32">
        <f t="shared" si="0"/>
        <v>0</v>
      </c>
      <c r="H42" s="32">
        <v>0</v>
      </c>
      <c r="I42" s="32">
        <v>0</v>
      </c>
      <c r="J42" s="32">
        <f t="shared" si="1"/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f t="shared" si="2"/>
        <v>0</v>
      </c>
      <c r="R42" s="32">
        <f t="shared" si="3"/>
        <v>0</v>
      </c>
      <c r="S42" s="32">
        <v>0</v>
      </c>
      <c r="T42" s="32" t="s">
        <v>38</v>
      </c>
    </row>
    <row r="43" spans="1:20" ht="63.75" x14ac:dyDescent="0.25">
      <c r="A43" s="29" t="s">
        <v>77</v>
      </c>
      <c r="B43" s="30" t="s">
        <v>78</v>
      </c>
      <c r="C43" s="31" t="s">
        <v>37</v>
      </c>
      <c r="D43" s="32">
        <v>0</v>
      </c>
      <c r="E43" s="32">
        <v>0</v>
      </c>
      <c r="F43" s="32">
        <v>0</v>
      </c>
      <c r="G43" s="32">
        <f t="shared" si="0"/>
        <v>0</v>
      </c>
      <c r="H43" s="32">
        <v>0</v>
      </c>
      <c r="I43" s="32">
        <v>0</v>
      </c>
      <c r="J43" s="32">
        <f t="shared" si="1"/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f t="shared" si="2"/>
        <v>0</v>
      </c>
      <c r="R43" s="32">
        <f t="shared" si="3"/>
        <v>0</v>
      </c>
      <c r="S43" s="32">
        <v>0</v>
      </c>
      <c r="T43" s="32" t="s">
        <v>38</v>
      </c>
    </row>
    <row r="44" spans="1:20" ht="51" x14ac:dyDescent="0.25">
      <c r="A44" s="29" t="s">
        <v>79</v>
      </c>
      <c r="B44" s="30" t="s">
        <v>80</v>
      </c>
      <c r="C44" s="31" t="s">
        <v>37</v>
      </c>
      <c r="D44" s="32">
        <f>D46</f>
        <v>2.35</v>
      </c>
      <c r="E44" s="32">
        <v>0</v>
      </c>
      <c r="F44" s="32">
        <f>F46</f>
        <v>2.35</v>
      </c>
      <c r="G44" s="32">
        <f t="shared" si="0"/>
        <v>2.35</v>
      </c>
      <c r="H44" s="32">
        <f>H46</f>
        <v>0</v>
      </c>
      <c r="I44" s="32">
        <f>I46</f>
        <v>0</v>
      </c>
      <c r="J44" s="32">
        <f t="shared" si="1"/>
        <v>0</v>
      </c>
      <c r="K44" s="32">
        <f>K46</f>
        <v>0.8</v>
      </c>
      <c r="L44" s="32">
        <v>0</v>
      </c>
      <c r="M44" s="32">
        <f>M46</f>
        <v>1.55</v>
      </c>
      <c r="N44" s="32">
        <v>0</v>
      </c>
      <c r="O44" s="32">
        <f>O46</f>
        <v>0</v>
      </c>
      <c r="P44" s="32">
        <v>0</v>
      </c>
      <c r="Q44" s="32">
        <f t="shared" si="2"/>
        <v>2.35</v>
      </c>
      <c r="R44" s="32">
        <f t="shared" si="3"/>
        <v>0</v>
      </c>
      <c r="S44" s="32">
        <v>0</v>
      </c>
      <c r="T44" s="32" t="s">
        <v>38</v>
      </c>
    </row>
    <row r="45" spans="1:20" ht="51" x14ac:dyDescent="0.25">
      <c r="A45" s="29" t="s">
        <v>81</v>
      </c>
      <c r="B45" s="30" t="s">
        <v>82</v>
      </c>
      <c r="C45" s="31" t="s">
        <v>37</v>
      </c>
      <c r="D45" s="32">
        <v>0</v>
      </c>
      <c r="E45" s="32">
        <v>0</v>
      </c>
      <c r="F45" s="32">
        <v>0</v>
      </c>
      <c r="G45" s="32">
        <f t="shared" si="0"/>
        <v>0</v>
      </c>
      <c r="H45" s="32">
        <v>0</v>
      </c>
      <c r="I45" s="32">
        <v>0</v>
      </c>
      <c r="J45" s="32">
        <f t="shared" si="1"/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f t="shared" si="2"/>
        <v>0</v>
      </c>
      <c r="R45" s="32">
        <f t="shared" si="3"/>
        <v>0</v>
      </c>
      <c r="S45" s="32">
        <v>0</v>
      </c>
      <c r="T45" s="32" t="s">
        <v>38</v>
      </c>
    </row>
    <row r="46" spans="1:20" x14ac:dyDescent="0.25">
      <c r="A46" s="29" t="s">
        <v>81</v>
      </c>
      <c r="B46" s="41" t="s">
        <v>83</v>
      </c>
      <c r="C46" s="29" t="s">
        <v>84</v>
      </c>
      <c r="D46" s="42">
        <v>2.35</v>
      </c>
      <c r="E46" s="32">
        <v>0</v>
      </c>
      <c r="F46" s="42">
        <v>2.35</v>
      </c>
      <c r="G46" s="32">
        <f t="shared" si="0"/>
        <v>2.35</v>
      </c>
      <c r="H46" s="42">
        <v>0</v>
      </c>
      <c r="I46" s="42">
        <v>0</v>
      </c>
      <c r="J46" s="32">
        <f t="shared" si="1"/>
        <v>0</v>
      </c>
      <c r="K46" s="42">
        <v>0.8</v>
      </c>
      <c r="L46" s="32">
        <v>0</v>
      </c>
      <c r="M46" s="42">
        <f>G46-K46</f>
        <v>1.55</v>
      </c>
      <c r="N46" s="32">
        <v>0</v>
      </c>
      <c r="O46" s="42">
        <v>0</v>
      </c>
      <c r="P46" s="32">
        <v>0</v>
      </c>
      <c r="Q46" s="32">
        <f t="shared" si="2"/>
        <v>2.35</v>
      </c>
      <c r="R46" s="32">
        <f t="shared" si="3"/>
        <v>0</v>
      </c>
      <c r="S46" s="32">
        <v>0</v>
      </c>
      <c r="T46" s="32" t="s">
        <v>38</v>
      </c>
    </row>
    <row r="47" spans="1:20" ht="51" x14ac:dyDescent="0.25">
      <c r="A47" s="29" t="s">
        <v>85</v>
      </c>
      <c r="B47" s="30" t="s">
        <v>86</v>
      </c>
      <c r="C47" s="31" t="s">
        <v>37</v>
      </c>
      <c r="D47" s="32">
        <v>0</v>
      </c>
      <c r="E47" s="32">
        <v>0</v>
      </c>
      <c r="F47" s="32">
        <v>0</v>
      </c>
      <c r="G47" s="32">
        <f t="shared" si="0"/>
        <v>0</v>
      </c>
      <c r="H47" s="32">
        <v>0</v>
      </c>
      <c r="I47" s="32">
        <v>0</v>
      </c>
      <c r="J47" s="32">
        <f t="shared" si="1"/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f t="shared" si="2"/>
        <v>0</v>
      </c>
      <c r="R47" s="32">
        <f t="shared" si="3"/>
        <v>0</v>
      </c>
      <c r="S47" s="32">
        <v>0</v>
      </c>
      <c r="T47" s="32" t="s">
        <v>38</v>
      </c>
    </row>
    <row r="48" spans="1:20" ht="25.5" x14ac:dyDescent="0.25">
      <c r="A48" s="29" t="s">
        <v>87</v>
      </c>
      <c r="B48" s="30" t="s">
        <v>88</v>
      </c>
      <c r="C48" s="31" t="s">
        <v>37</v>
      </c>
      <c r="D48" s="32">
        <f>D49+D53+D62+D72</f>
        <v>15.9314</v>
      </c>
      <c r="E48" s="32">
        <v>0</v>
      </c>
      <c r="F48" s="32">
        <f>F49+F53+F62+F72</f>
        <v>15.9314</v>
      </c>
      <c r="G48" s="32">
        <f t="shared" si="0"/>
        <v>15.9314</v>
      </c>
      <c r="H48" s="32">
        <f>H49+H53+H62+H72</f>
        <v>7.5999999999999998E-2</v>
      </c>
      <c r="I48" s="32">
        <f>I49+I53+I62+I72</f>
        <v>0</v>
      </c>
      <c r="J48" s="32">
        <f t="shared" si="1"/>
        <v>7.5999999999999998E-2</v>
      </c>
      <c r="K48" s="32">
        <f>K49+K53+K62+K72</f>
        <v>1.7526000000000002</v>
      </c>
      <c r="L48" s="32">
        <v>0</v>
      </c>
      <c r="M48" s="32">
        <f>M49+M53+M62+M72</f>
        <v>7.6657999999999991</v>
      </c>
      <c r="N48" s="32">
        <v>0</v>
      </c>
      <c r="O48" s="32">
        <f>O49+O53+O62+O72</f>
        <v>6.5129999999999999</v>
      </c>
      <c r="P48" s="32">
        <v>0</v>
      </c>
      <c r="Q48" s="32">
        <f t="shared" si="2"/>
        <v>15.855399999999999</v>
      </c>
      <c r="R48" s="32">
        <f t="shared" si="3"/>
        <v>7.5999999999999998E-2</v>
      </c>
      <c r="S48" s="32">
        <v>0</v>
      </c>
      <c r="T48" s="32" t="s">
        <v>38</v>
      </c>
    </row>
    <row r="49" spans="1:20" ht="51" x14ac:dyDescent="0.25">
      <c r="A49" s="29" t="s">
        <v>89</v>
      </c>
      <c r="B49" s="30" t="s">
        <v>90</v>
      </c>
      <c r="C49" s="31" t="s">
        <v>37</v>
      </c>
      <c r="D49" s="32">
        <f>D51</f>
        <v>2.3559999999999999</v>
      </c>
      <c r="E49" s="32">
        <v>0</v>
      </c>
      <c r="F49" s="32">
        <f>F51</f>
        <v>2.3559999999999999</v>
      </c>
      <c r="G49" s="32">
        <f t="shared" si="0"/>
        <v>2.3559999999999999</v>
      </c>
      <c r="H49" s="32">
        <f>H51</f>
        <v>0</v>
      </c>
      <c r="I49" s="32">
        <f>I51</f>
        <v>0</v>
      </c>
      <c r="J49" s="32">
        <f t="shared" si="1"/>
        <v>0</v>
      </c>
      <c r="K49" s="32">
        <f>K51</f>
        <v>0</v>
      </c>
      <c r="L49" s="32">
        <v>0</v>
      </c>
      <c r="M49" s="32">
        <f>M51</f>
        <v>2.3559999999999999</v>
      </c>
      <c r="N49" s="32">
        <v>0</v>
      </c>
      <c r="O49" s="32">
        <f>O51</f>
        <v>0</v>
      </c>
      <c r="P49" s="32">
        <v>0</v>
      </c>
      <c r="Q49" s="32">
        <f t="shared" si="2"/>
        <v>2.3559999999999999</v>
      </c>
      <c r="R49" s="32">
        <f t="shared" si="3"/>
        <v>0</v>
      </c>
      <c r="S49" s="32">
        <v>0</v>
      </c>
      <c r="T49" s="32" t="s">
        <v>38</v>
      </c>
    </row>
    <row r="50" spans="1:20" ht="25.5" x14ac:dyDescent="0.25">
      <c r="A50" s="29" t="s">
        <v>91</v>
      </c>
      <c r="B50" s="30" t="s">
        <v>92</v>
      </c>
      <c r="C50" s="31" t="s">
        <v>37</v>
      </c>
      <c r="D50" s="32">
        <v>0</v>
      </c>
      <c r="E50" s="32">
        <v>0</v>
      </c>
      <c r="F50" s="32">
        <v>0</v>
      </c>
      <c r="G50" s="32">
        <f t="shared" si="0"/>
        <v>0</v>
      </c>
      <c r="H50" s="32">
        <v>0</v>
      </c>
      <c r="I50" s="32">
        <v>0</v>
      </c>
      <c r="J50" s="32">
        <f t="shared" si="1"/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f t="shared" si="2"/>
        <v>0</v>
      </c>
      <c r="R50" s="32">
        <f t="shared" si="3"/>
        <v>0</v>
      </c>
      <c r="S50" s="32">
        <v>0</v>
      </c>
      <c r="T50" s="32" t="s">
        <v>38</v>
      </c>
    </row>
    <row r="51" spans="1:20" ht="38.25" x14ac:dyDescent="0.25">
      <c r="A51" s="29" t="s">
        <v>93</v>
      </c>
      <c r="B51" s="30" t="s">
        <v>94</v>
      </c>
      <c r="C51" s="31" t="s">
        <v>37</v>
      </c>
      <c r="D51" s="32">
        <f>D52</f>
        <v>2.3559999999999999</v>
      </c>
      <c r="E51" s="32">
        <v>0</v>
      </c>
      <c r="F51" s="32">
        <f>F52</f>
        <v>2.3559999999999999</v>
      </c>
      <c r="G51" s="32">
        <f t="shared" si="0"/>
        <v>2.3559999999999999</v>
      </c>
      <c r="H51" s="32">
        <f>H52</f>
        <v>0</v>
      </c>
      <c r="I51" s="32">
        <f>I52</f>
        <v>0</v>
      </c>
      <c r="J51" s="32">
        <f t="shared" si="1"/>
        <v>0</v>
      </c>
      <c r="K51" s="32">
        <f>K52</f>
        <v>0</v>
      </c>
      <c r="L51" s="32">
        <v>0</v>
      </c>
      <c r="M51" s="32">
        <f>M52</f>
        <v>2.3559999999999999</v>
      </c>
      <c r="N51" s="32">
        <v>0</v>
      </c>
      <c r="O51" s="32">
        <f>O52</f>
        <v>0</v>
      </c>
      <c r="P51" s="32">
        <v>0</v>
      </c>
      <c r="Q51" s="32">
        <f t="shared" si="2"/>
        <v>2.3559999999999999</v>
      </c>
      <c r="R51" s="32">
        <f t="shared" si="3"/>
        <v>0</v>
      </c>
      <c r="S51" s="32">
        <v>0</v>
      </c>
      <c r="T51" s="32" t="s">
        <v>38</v>
      </c>
    </row>
    <row r="52" spans="1:20" ht="25.5" x14ac:dyDescent="0.25">
      <c r="A52" s="29" t="s">
        <v>93</v>
      </c>
      <c r="B52" s="43" t="s">
        <v>95</v>
      </c>
      <c r="C52" s="29" t="s">
        <v>96</v>
      </c>
      <c r="D52" s="44">
        <v>2.3559999999999999</v>
      </c>
      <c r="E52" s="32">
        <v>0</v>
      </c>
      <c r="F52" s="44">
        <v>2.3559999999999999</v>
      </c>
      <c r="G52" s="32">
        <f t="shared" si="0"/>
        <v>2.3559999999999999</v>
      </c>
      <c r="H52" s="44">
        <v>0</v>
      </c>
      <c r="I52" s="44">
        <v>0</v>
      </c>
      <c r="J52" s="32">
        <f t="shared" si="1"/>
        <v>0</v>
      </c>
      <c r="K52" s="44">
        <v>0</v>
      </c>
      <c r="L52" s="32">
        <v>0</v>
      </c>
      <c r="M52" s="44">
        <f>G52</f>
        <v>2.3559999999999999</v>
      </c>
      <c r="N52" s="32">
        <v>0</v>
      </c>
      <c r="O52" s="44">
        <v>0</v>
      </c>
      <c r="P52" s="32">
        <v>0</v>
      </c>
      <c r="Q52" s="32">
        <f t="shared" si="2"/>
        <v>2.3559999999999999</v>
      </c>
      <c r="R52" s="32">
        <f t="shared" si="3"/>
        <v>0</v>
      </c>
      <c r="S52" s="32">
        <v>0</v>
      </c>
      <c r="T52" s="32" t="s">
        <v>38</v>
      </c>
    </row>
    <row r="53" spans="1:20" ht="38.25" x14ac:dyDescent="0.25">
      <c r="A53" s="29" t="s">
        <v>97</v>
      </c>
      <c r="B53" s="30" t="s">
        <v>98</v>
      </c>
      <c r="C53" s="31" t="s">
        <v>37</v>
      </c>
      <c r="D53" s="32">
        <f>D54</f>
        <v>7.0624000000000002</v>
      </c>
      <c r="E53" s="32">
        <v>0</v>
      </c>
      <c r="F53" s="32">
        <f>F54</f>
        <v>7.0624000000000002</v>
      </c>
      <c r="G53" s="32">
        <f t="shared" si="0"/>
        <v>7.0624000000000002</v>
      </c>
      <c r="H53" s="32">
        <f>H54</f>
        <v>0</v>
      </c>
      <c r="I53" s="32">
        <f>I54</f>
        <v>0</v>
      </c>
      <c r="J53" s="32">
        <f t="shared" si="1"/>
        <v>0</v>
      </c>
      <c r="K53" s="32">
        <f>K54</f>
        <v>1.7526000000000002</v>
      </c>
      <c r="L53" s="32">
        <v>0</v>
      </c>
      <c r="M53" s="32">
        <f>M54</f>
        <v>5.3097999999999992</v>
      </c>
      <c r="N53" s="32">
        <v>0</v>
      </c>
      <c r="O53" s="32">
        <f>O54</f>
        <v>0</v>
      </c>
      <c r="P53" s="32">
        <v>0</v>
      </c>
      <c r="Q53" s="32">
        <f t="shared" si="2"/>
        <v>7.0624000000000002</v>
      </c>
      <c r="R53" s="32">
        <f t="shared" si="3"/>
        <v>0</v>
      </c>
      <c r="S53" s="32">
        <v>0</v>
      </c>
      <c r="T53" s="32" t="s">
        <v>38</v>
      </c>
    </row>
    <row r="54" spans="1:20" ht="25.5" x14ac:dyDescent="0.25">
      <c r="A54" s="29" t="s">
        <v>99</v>
      </c>
      <c r="B54" s="30" t="s">
        <v>100</v>
      </c>
      <c r="C54" s="31" t="s">
        <v>37</v>
      </c>
      <c r="D54" s="32">
        <f>D55+D56+D57+D58+D59+D60</f>
        <v>7.0624000000000002</v>
      </c>
      <c r="E54" s="32">
        <v>0</v>
      </c>
      <c r="F54" s="32">
        <f>F55+F56+F57+F58+F59+F60</f>
        <v>7.0624000000000002</v>
      </c>
      <c r="G54" s="32">
        <f t="shared" si="0"/>
        <v>7.0624000000000002</v>
      </c>
      <c r="H54" s="32">
        <f>H55+H56+H57+H58+H59+H60</f>
        <v>0</v>
      </c>
      <c r="I54" s="32">
        <f>I55+I56+I57+I58+I59+I60</f>
        <v>0</v>
      </c>
      <c r="J54" s="32">
        <f t="shared" si="1"/>
        <v>0</v>
      </c>
      <c r="K54" s="32">
        <f>K55+K56+K57+K58+K59+K60</f>
        <v>1.7526000000000002</v>
      </c>
      <c r="L54" s="32">
        <v>0</v>
      </c>
      <c r="M54" s="32">
        <f>M55+M56+M57+M58+M59+M60</f>
        <v>5.3097999999999992</v>
      </c>
      <c r="N54" s="32">
        <v>0</v>
      </c>
      <c r="O54" s="32">
        <f>O55+O56+O57+O58+O59+O60</f>
        <v>0</v>
      </c>
      <c r="P54" s="32">
        <v>0</v>
      </c>
      <c r="Q54" s="32">
        <f t="shared" si="2"/>
        <v>7.0624000000000002</v>
      </c>
      <c r="R54" s="32">
        <f t="shared" si="3"/>
        <v>0</v>
      </c>
      <c r="S54" s="32">
        <v>0</v>
      </c>
      <c r="T54" s="32" t="s">
        <v>38</v>
      </c>
    </row>
    <row r="55" spans="1:20" x14ac:dyDescent="0.25">
      <c r="A55" s="29" t="s">
        <v>99</v>
      </c>
      <c r="B55" s="41" t="s">
        <v>101</v>
      </c>
      <c r="C55" s="29" t="s">
        <v>102</v>
      </c>
      <c r="D55" s="42">
        <v>1.5680000000000001</v>
      </c>
      <c r="E55" s="32">
        <v>0</v>
      </c>
      <c r="F55" s="42">
        <v>1.5680000000000001</v>
      </c>
      <c r="G55" s="32">
        <f t="shared" si="0"/>
        <v>1.5680000000000001</v>
      </c>
      <c r="H55" s="42">
        <v>0</v>
      </c>
      <c r="I55" s="42">
        <v>0</v>
      </c>
      <c r="J55" s="32">
        <f t="shared" si="1"/>
        <v>0</v>
      </c>
      <c r="K55" s="42">
        <v>0.65</v>
      </c>
      <c r="L55" s="32">
        <v>0</v>
      </c>
      <c r="M55" s="42">
        <f>G55-K55</f>
        <v>0.91800000000000004</v>
      </c>
      <c r="N55" s="32">
        <v>0</v>
      </c>
      <c r="O55" s="42">
        <v>0</v>
      </c>
      <c r="P55" s="32">
        <v>0</v>
      </c>
      <c r="Q55" s="32">
        <f t="shared" si="2"/>
        <v>1.5680000000000001</v>
      </c>
      <c r="R55" s="32">
        <f t="shared" si="3"/>
        <v>0</v>
      </c>
      <c r="S55" s="32">
        <v>0</v>
      </c>
      <c r="T55" s="32" t="s">
        <v>38</v>
      </c>
    </row>
    <row r="56" spans="1:20" ht="27" customHeight="1" x14ac:dyDescent="0.25">
      <c r="A56" s="29" t="s">
        <v>99</v>
      </c>
      <c r="B56" s="41" t="s">
        <v>103</v>
      </c>
      <c r="C56" s="29" t="s">
        <v>104</v>
      </c>
      <c r="D56" s="42">
        <v>1.331</v>
      </c>
      <c r="E56" s="32">
        <v>0</v>
      </c>
      <c r="F56" s="42">
        <v>1.331</v>
      </c>
      <c r="G56" s="32">
        <f t="shared" si="0"/>
        <v>1.331</v>
      </c>
      <c r="H56" s="42">
        <v>0</v>
      </c>
      <c r="I56" s="42">
        <v>0</v>
      </c>
      <c r="J56" s="32">
        <f t="shared" si="1"/>
        <v>0</v>
      </c>
      <c r="K56" s="42">
        <v>0</v>
      </c>
      <c r="L56" s="32">
        <v>0</v>
      </c>
      <c r="M56" s="42">
        <f>G56</f>
        <v>1.331</v>
      </c>
      <c r="N56" s="32">
        <v>0</v>
      </c>
      <c r="O56" s="42">
        <v>0</v>
      </c>
      <c r="P56" s="32">
        <v>0</v>
      </c>
      <c r="Q56" s="32">
        <f t="shared" si="2"/>
        <v>1.331</v>
      </c>
      <c r="R56" s="32">
        <f t="shared" si="3"/>
        <v>0</v>
      </c>
      <c r="S56" s="32">
        <v>0</v>
      </c>
      <c r="T56" s="32" t="s">
        <v>38</v>
      </c>
    </row>
    <row r="57" spans="1:20" ht="31.5" customHeight="1" x14ac:dyDescent="0.25">
      <c r="A57" s="29" t="s">
        <v>99</v>
      </c>
      <c r="B57" s="41" t="s">
        <v>105</v>
      </c>
      <c r="C57" s="29" t="s">
        <v>106</v>
      </c>
      <c r="D57" s="42">
        <v>1.1557999999999999</v>
      </c>
      <c r="E57" s="32">
        <v>0</v>
      </c>
      <c r="F57" s="42">
        <v>1.1557999999999999</v>
      </c>
      <c r="G57" s="32">
        <f t="shared" si="0"/>
        <v>1.1557999999999999</v>
      </c>
      <c r="H57" s="42">
        <v>0</v>
      </c>
      <c r="I57" s="42">
        <v>0</v>
      </c>
      <c r="J57" s="32">
        <f t="shared" si="1"/>
        <v>0</v>
      </c>
      <c r="K57" s="42">
        <v>0</v>
      </c>
      <c r="L57" s="32">
        <v>0</v>
      </c>
      <c r="M57" s="42">
        <f>G57</f>
        <v>1.1557999999999999</v>
      </c>
      <c r="N57" s="32">
        <v>0</v>
      </c>
      <c r="O57" s="42">
        <v>0</v>
      </c>
      <c r="P57" s="32">
        <v>0</v>
      </c>
      <c r="Q57" s="32">
        <f t="shared" si="2"/>
        <v>1.1557999999999999</v>
      </c>
      <c r="R57" s="32">
        <f t="shared" si="3"/>
        <v>0</v>
      </c>
      <c r="S57" s="32">
        <v>0</v>
      </c>
      <c r="T57" s="32" t="s">
        <v>38</v>
      </c>
    </row>
    <row r="58" spans="1:20" ht="30.75" customHeight="1" x14ac:dyDescent="0.25">
      <c r="A58" s="29" t="s">
        <v>99</v>
      </c>
      <c r="B58" s="41" t="s">
        <v>107</v>
      </c>
      <c r="C58" s="29" t="s">
        <v>108</v>
      </c>
      <c r="D58" s="42">
        <v>0.30259999999999998</v>
      </c>
      <c r="E58" s="32">
        <v>0</v>
      </c>
      <c r="F58" s="42">
        <v>0.30259999999999998</v>
      </c>
      <c r="G58" s="32">
        <f t="shared" si="0"/>
        <v>0.30259999999999998</v>
      </c>
      <c r="H58" s="42">
        <v>0</v>
      </c>
      <c r="I58" s="42">
        <v>0</v>
      </c>
      <c r="J58" s="32">
        <f t="shared" si="1"/>
        <v>0</v>
      </c>
      <c r="K58" s="42">
        <f>G58</f>
        <v>0.30259999999999998</v>
      </c>
      <c r="L58" s="32">
        <v>0</v>
      </c>
      <c r="M58" s="42">
        <v>0</v>
      </c>
      <c r="N58" s="32">
        <v>0</v>
      </c>
      <c r="O58" s="42">
        <v>0</v>
      </c>
      <c r="P58" s="32">
        <v>0</v>
      </c>
      <c r="Q58" s="32">
        <f t="shared" si="2"/>
        <v>0.30259999999999998</v>
      </c>
      <c r="R58" s="32">
        <f t="shared" si="3"/>
        <v>0</v>
      </c>
      <c r="S58" s="32">
        <v>0</v>
      </c>
      <c r="T58" s="32" t="s">
        <v>38</v>
      </c>
    </row>
    <row r="59" spans="1:20" ht="21" customHeight="1" x14ac:dyDescent="0.25">
      <c r="A59" s="29" t="s">
        <v>99</v>
      </c>
      <c r="B59" s="41" t="s">
        <v>109</v>
      </c>
      <c r="C59" s="29" t="s">
        <v>110</v>
      </c>
      <c r="D59" s="42">
        <v>1.7742</v>
      </c>
      <c r="E59" s="32">
        <v>0</v>
      </c>
      <c r="F59" s="42">
        <v>1.7742</v>
      </c>
      <c r="G59" s="32">
        <f t="shared" si="0"/>
        <v>1.7742</v>
      </c>
      <c r="H59" s="42">
        <v>0</v>
      </c>
      <c r="I59" s="42">
        <v>0</v>
      </c>
      <c r="J59" s="32">
        <f t="shared" si="1"/>
        <v>0</v>
      </c>
      <c r="K59" s="42">
        <v>0.8</v>
      </c>
      <c r="L59" s="32">
        <v>0</v>
      </c>
      <c r="M59" s="42">
        <f>G59-K59</f>
        <v>0.97419999999999995</v>
      </c>
      <c r="N59" s="32">
        <v>0</v>
      </c>
      <c r="O59" s="42">
        <v>0</v>
      </c>
      <c r="P59" s="32">
        <v>0</v>
      </c>
      <c r="Q59" s="32">
        <f t="shared" si="2"/>
        <v>1.7742</v>
      </c>
      <c r="R59" s="32">
        <f t="shared" si="3"/>
        <v>0</v>
      </c>
      <c r="S59" s="32">
        <v>0</v>
      </c>
      <c r="T59" s="32" t="s">
        <v>38</v>
      </c>
    </row>
    <row r="60" spans="1:20" ht="21.75" customHeight="1" x14ac:dyDescent="0.25">
      <c r="A60" s="29" t="s">
        <v>99</v>
      </c>
      <c r="B60" s="41" t="s">
        <v>111</v>
      </c>
      <c r="C60" s="29" t="s">
        <v>112</v>
      </c>
      <c r="D60" s="42">
        <v>0.93079999999999996</v>
      </c>
      <c r="E60" s="32">
        <v>0</v>
      </c>
      <c r="F60" s="42">
        <v>0.93079999999999996</v>
      </c>
      <c r="G60" s="32">
        <f t="shared" si="0"/>
        <v>0.93079999999999996</v>
      </c>
      <c r="H60" s="42">
        <v>0</v>
      </c>
      <c r="I60" s="42">
        <v>0</v>
      </c>
      <c r="J60" s="32">
        <f t="shared" si="1"/>
        <v>0</v>
      </c>
      <c r="K60" s="42">
        <v>0</v>
      </c>
      <c r="L60" s="32">
        <v>0</v>
      </c>
      <c r="M60" s="42">
        <f>G60</f>
        <v>0.93079999999999996</v>
      </c>
      <c r="N60" s="32">
        <v>0</v>
      </c>
      <c r="O60" s="42">
        <v>0</v>
      </c>
      <c r="P60" s="32">
        <v>0</v>
      </c>
      <c r="Q60" s="32">
        <f t="shared" si="2"/>
        <v>0.93079999999999996</v>
      </c>
      <c r="R60" s="32">
        <f t="shared" si="3"/>
        <v>0</v>
      </c>
      <c r="S60" s="32">
        <v>0</v>
      </c>
      <c r="T60" s="32" t="s">
        <v>38</v>
      </c>
    </row>
    <row r="61" spans="1:20" ht="25.5" x14ac:dyDescent="0.25">
      <c r="A61" s="29" t="s">
        <v>113</v>
      </c>
      <c r="B61" s="30" t="s">
        <v>114</v>
      </c>
      <c r="C61" s="31" t="s">
        <v>37</v>
      </c>
      <c r="D61" s="32">
        <v>0</v>
      </c>
      <c r="E61" s="32">
        <v>0</v>
      </c>
      <c r="F61" s="32">
        <v>0</v>
      </c>
      <c r="G61" s="32">
        <f t="shared" si="0"/>
        <v>0</v>
      </c>
      <c r="H61" s="32">
        <v>0</v>
      </c>
      <c r="I61" s="32">
        <v>0</v>
      </c>
      <c r="J61" s="32">
        <f t="shared" si="1"/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f t="shared" si="2"/>
        <v>0</v>
      </c>
      <c r="R61" s="32">
        <f t="shared" si="3"/>
        <v>0</v>
      </c>
      <c r="S61" s="32">
        <v>0</v>
      </c>
      <c r="T61" s="32" t="s">
        <v>38</v>
      </c>
    </row>
    <row r="62" spans="1:20" ht="25.5" x14ac:dyDescent="0.25">
      <c r="A62" s="29" t="s">
        <v>115</v>
      </c>
      <c r="B62" s="30" t="s">
        <v>116</v>
      </c>
      <c r="C62" s="31" t="s">
        <v>37</v>
      </c>
      <c r="D62" s="32">
        <f>D63</f>
        <v>3.5129999999999999</v>
      </c>
      <c r="E62" s="32">
        <v>0</v>
      </c>
      <c r="F62" s="32">
        <f>F63</f>
        <v>3.5129999999999999</v>
      </c>
      <c r="G62" s="32">
        <f t="shared" si="0"/>
        <v>3.5129999999999999</v>
      </c>
      <c r="H62" s="32">
        <f>H63</f>
        <v>7.5999999999999998E-2</v>
      </c>
      <c r="I62" s="32">
        <f>I63</f>
        <v>0</v>
      </c>
      <c r="J62" s="32">
        <f t="shared" si="1"/>
        <v>7.5999999999999998E-2</v>
      </c>
      <c r="K62" s="32">
        <f>K63</f>
        <v>0</v>
      </c>
      <c r="L62" s="32">
        <v>0</v>
      </c>
      <c r="M62" s="32">
        <f>M63</f>
        <v>0</v>
      </c>
      <c r="N62" s="32">
        <v>0</v>
      </c>
      <c r="O62" s="32">
        <f>O63</f>
        <v>3.5129999999999999</v>
      </c>
      <c r="P62" s="32">
        <v>0</v>
      </c>
      <c r="Q62" s="32">
        <f t="shared" si="2"/>
        <v>3.4369999999999998</v>
      </c>
      <c r="R62" s="32">
        <f t="shared" si="3"/>
        <v>7.5999999999999998E-2</v>
      </c>
      <c r="S62" s="32">
        <v>0</v>
      </c>
      <c r="T62" s="32" t="s">
        <v>38</v>
      </c>
    </row>
    <row r="63" spans="1:20" ht="25.5" x14ac:dyDescent="0.25">
      <c r="A63" s="29" t="s">
        <v>117</v>
      </c>
      <c r="B63" s="30" t="s">
        <v>118</v>
      </c>
      <c r="C63" s="31" t="s">
        <v>37</v>
      </c>
      <c r="D63" s="32">
        <f>D64</f>
        <v>3.5129999999999999</v>
      </c>
      <c r="E63" s="32">
        <v>0</v>
      </c>
      <c r="F63" s="32">
        <f>F64</f>
        <v>3.5129999999999999</v>
      </c>
      <c r="G63" s="32">
        <f t="shared" si="0"/>
        <v>3.5129999999999999</v>
      </c>
      <c r="H63" s="32">
        <f>H64</f>
        <v>7.5999999999999998E-2</v>
      </c>
      <c r="I63" s="32">
        <f>I64</f>
        <v>0</v>
      </c>
      <c r="J63" s="32">
        <f t="shared" si="1"/>
        <v>7.5999999999999998E-2</v>
      </c>
      <c r="K63" s="32">
        <f>K64</f>
        <v>0</v>
      </c>
      <c r="L63" s="32">
        <v>0</v>
      </c>
      <c r="M63" s="32">
        <f>M64</f>
        <v>0</v>
      </c>
      <c r="N63" s="32">
        <v>0</v>
      </c>
      <c r="O63" s="32">
        <f>O64</f>
        <v>3.5129999999999999</v>
      </c>
      <c r="P63" s="32">
        <v>0</v>
      </c>
      <c r="Q63" s="32">
        <f t="shared" si="2"/>
        <v>3.4369999999999998</v>
      </c>
      <c r="R63" s="32">
        <f t="shared" si="3"/>
        <v>7.5999999999999998E-2</v>
      </c>
      <c r="S63" s="32">
        <v>0</v>
      </c>
      <c r="T63" s="32" t="s">
        <v>38</v>
      </c>
    </row>
    <row r="64" spans="1:20" x14ac:dyDescent="0.25">
      <c r="A64" s="29" t="s">
        <v>117</v>
      </c>
      <c r="B64" s="43" t="s">
        <v>119</v>
      </c>
      <c r="C64" s="29" t="s">
        <v>120</v>
      </c>
      <c r="D64" s="42">
        <v>3.5129999999999999</v>
      </c>
      <c r="E64" s="32">
        <v>0</v>
      </c>
      <c r="F64" s="42">
        <v>3.5129999999999999</v>
      </c>
      <c r="G64" s="32">
        <f t="shared" si="0"/>
        <v>3.5129999999999999</v>
      </c>
      <c r="H64" s="42">
        <v>7.5999999999999998E-2</v>
      </c>
      <c r="I64" s="42">
        <v>0</v>
      </c>
      <c r="J64" s="32">
        <f t="shared" si="1"/>
        <v>7.5999999999999998E-2</v>
      </c>
      <c r="K64" s="42">
        <v>0</v>
      </c>
      <c r="L64" s="32">
        <v>0</v>
      </c>
      <c r="M64" s="42">
        <v>0</v>
      </c>
      <c r="N64" s="32">
        <v>0</v>
      </c>
      <c r="O64" s="42">
        <f>G64</f>
        <v>3.5129999999999999</v>
      </c>
      <c r="P64" s="32">
        <v>0</v>
      </c>
      <c r="Q64" s="32">
        <f t="shared" si="2"/>
        <v>3.4369999999999998</v>
      </c>
      <c r="R64" s="32">
        <f t="shared" si="3"/>
        <v>7.5999999999999998E-2</v>
      </c>
      <c r="S64" s="32">
        <v>0</v>
      </c>
      <c r="T64" s="32" t="s">
        <v>38</v>
      </c>
    </row>
    <row r="65" spans="1:20" ht="25.5" x14ac:dyDescent="0.25">
      <c r="A65" s="29" t="s">
        <v>121</v>
      </c>
      <c r="B65" s="30" t="s">
        <v>122</v>
      </c>
      <c r="C65" s="31" t="s">
        <v>37</v>
      </c>
      <c r="D65" s="32">
        <v>0</v>
      </c>
      <c r="E65" s="32">
        <v>0</v>
      </c>
      <c r="F65" s="32">
        <v>0</v>
      </c>
      <c r="G65" s="32">
        <f t="shared" si="0"/>
        <v>0</v>
      </c>
      <c r="H65" s="32">
        <v>0</v>
      </c>
      <c r="I65" s="32">
        <v>0</v>
      </c>
      <c r="J65" s="32">
        <f t="shared" si="1"/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f t="shared" si="2"/>
        <v>0</v>
      </c>
      <c r="R65" s="32">
        <f t="shared" si="3"/>
        <v>0</v>
      </c>
      <c r="S65" s="32">
        <v>0</v>
      </c>
      <c r="T65" s="32" t="s">
        <v>38</v>
      </c>
    </row>
    <row r="66" spans="1:20" ht="25.5" x14ac:dyDescent="0.25">
      <c r="A66" s="29" t="s">
        <v>123</v>
      </c>
      <c r="B66" s="30" t="s">
        <v>124</v>
      </c>
      <c r="C66" s="31" t="s">
        <v>37</v>
      </c>
      <c r="D66" s="32">
        <v>0</v>
      </c>
      <c r="E66" s="32">
        <v>0</v>
      </c>
      <c r="F66" s="32">
        <v>0</v>
      </c>
      <c r="G66" s="32">
        <f t="shared" si="0"/>
        <v>0</v>
      </c>
      <c r="H66" s="32">
        <v>0</v>
      </c>
      <c r="I66" s="32">
        <v>0</v>
      </c>
      <c r="J66" s="32">
        <f t="shared" si="1"/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f t="shared" si="2"/>
        <v>0</v>
      </c>
      <c r="R66" s="32">
        <f t="shared" si="3"/>
        <v>0</v>
      </c>
      <c r="S66" s="32">
        <v>0</v>
      </c>
      <c r="T66" s="32" t="s">
        <v>38</v>
      </c>
    </row>
    <row r="67" spans="1:20" ht="25.5" x14ac:dyDescent="0.25">
      <c r="A67" s="29" t="s">
        <v>125</v>
      </c>
      <c r="B67" s="30" t="s">
        <v>126</v>
      </c>
      <c r="C67" s="31" t="s">
        <v>37</v>
      </c>
      <c r="D67" s="32">
        <v>0</v>
      </c>
      <c r="E67" s="32">
        <v>0</v>
      </c>
      <c r="F67" s="32">
        <v>0</v>
      </c>
      <c r="G67" s="32">
        <f t="shared" si="0"/>
        <v>0</v>
      </c>
      <c r="H67" s="32">
        <v>0</v>
      </c>
      <c r="I67" s="32">
        <v>0</v>
      </c>
      <c r="J67" s="32">
        <f t="shared" si="1"/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f t="shared" si="2"/>
        <v>0</v>
      </c>
      <c r="R67" s="32">
        <f t="shared" si="3"/>
        <v>0</v>
      </c>
      <c r="S67" s="32">
        <v>0</v>
      </c>
      <c r="T67" s="32" t="s">
        <v>38</v>
      </c>
    </row>
    <row r="68" spans="1:20" ht="38.25" x14ac:dyDescent="0.25">
      <c r="A68" s="29" t="s">
        <v>127</v>
      </c>
      <c r="B68" s="30" t="s">
        <v>128</v>
      </c>
      <c r="C68" s="31" t="s">
        <v>37</v>
      </c>
      <c r="D68" s="32">
        <v>0</v>
      </c>
      <c r="E68" s="32">
        <v>0</v>
      </c>
      <c r="F68" s="32">
        <v>0</v>
      </c>
      <c r="G68" s="32">
        <f t="shared" si="0"/>
        <v>0</v>
      </c>
      <c r="H68" s="32">
        <v>0</v>
      </c>
      <c r="I68" s="32">
        <v>0</v>
      </c>
      <c r="J68" s="32">
        <f t="shared" si="1"/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f t="shared" si="2"/>
        <v>0</v>
      </c>
      <c r="R68" s="32">
        <f t="shared" si="3"/>
        <v>0</v>
      </c>
      <c r="S68" s="32">
        <v>0</v>
      </c>
      <c r="T68" s="32" t="s">
        <v>38</v>
      </c>
    </row>
    <row r="69" spans="1:20" ht="38.25" x14ac:dyDescent="0.25">
      <c r="A69" s="29" t="s">
        <v>129</v>
      </c>
      <c r="B69" s="30" t="s">
        <v>130</v>
      </c>
      <c r="C69" s="31" t="s">
        <v>37</v>
      </c>
      <c r="D69" s="32">
        <v>0</v>
      </c>
      <c r="E69" s="32">
        <v>0</v>
      </c>
      <c r="F69" s="32">
        <v>0</v>
      </c>
      <c r="G69" s="32">
        <f t="shared" si="0"/>
        <v>0</v>
      </c>
      <c r="H69" s="32">
        <v>0</v>
      </c>
      <c r="I69" s="32">
        <v>0</v>
      </c>
      <c r="J69" s="32">
        <f t="shared" si="1"/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f t="shared" si="2"/>
        <v>0</v>
      </c>
      <c r="R69" s="32">
        <f t="shared" si="3"/>
        <v>0</v>
      </c>
      <c r="S69" s="32">
        <v>0</v>
      </c>
      <c r="T69" s="32" t="s">
        <v>38</v>
      </c>
    </row>
    <row r="70" spans="1:20" ht="25.5" x14ac:dyDescent="0.25">
      <c r="A70" s="29" t="s">
        <v>131</v>
      </c>
      <c r="B70" s="30" t="s">
        <v>132</v>
      </c>
      <c r="C70" s="31" t="s">
        <v>37</v>
      </c>
      <c r="D70" s="32">
        <v>0</v>
      </c>
      <c r="E70" s="32">
        <v>0</v>
      </c>
      <c r="F70" s="32">
        <v>0</v>
      </c>
      <c r="G70" s="32">
        <f t="shared" si="0"/>
        <v>0</v>
      </c>
      <c r="H70" s="32">
        <v>0</v>
      </c>
      <c r="I70" s="32">
        <v>0</v>
      </c>
      <c r="J70" s="32">
        <f t="shared" si="1"/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f t="shared" si="2"/>
        <v>0</v>
      </c>
      <c r="R70" s="32">
        <f t="shared" si="3"/>
        <v>0</v>
      </c>
      <c r="S70" s="32">
        <v>0</v>
      </c>
      <c r="T70" s="32" t="s">
        <v>38</v>
      </c>
    </row>
    <row r="71" spans="1:20" ht="38.25" x14ac:dyDescent="0.25">
      <c r="A71" s="29" t="s">
        <v>133</v>
      </c>
      <c r="B71" s="30" t="s">
        <v>134</v>
      </c>
      <c r="C71" s="31" t="s">
        <v>37</v>
      </c>
      <c r="D71" s="32">
        <v>0</v>
      </c>
      <c r="E71" s="32">
        <v>0</v>
      </c>
      <c r="F71" s="32">
        <v>0</v>
      </c>
      <c r="G71" s="32">
        <f t="shared" si="0"/>
        <v>0</v>
      </c>
      <c r="H71" s="32">
        <v>0</v>
      </c>
      <c r="I71" s="32">
        <v>0</v>
      </c>
      <c r="J71" s="32">
        <f t="shared" si="1"/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f t="shared" si="2"/>
        <v>0</v>
      </c>
      <c r="R71" s="32">
        <f t="shared" si="3"/>
        <v>0</v>
      </c>
      <c r="S71" s="32">
        <v>0</v>
      </c>
      <c r="T71" s="32" t="s">
        <v>38</v>
      </c>
    </row>
    <row r="72" spans="1:20" ht="38.25" x14ac:dyDescent="0.25">
      <c r="A72" s="29" t="s">
        <v>135</v>
      </c>
      <c r="B72" s="30" t="s">
        <v>136</v>
      </c>
      <c r="C72" s="31" t="s">
        <v>37</v>
      </c>
      <c r="D72" s="32">
        <f>D73</f>
        <v>3</v>
      </c>
      <c r="E72" s="32">
        <v>0</v>
      </c>
      <c r="F72" s="32">
        <f>F73</f>
        <v>3</v>
      </c>
      <c r="G72" s="32">
        <f t="shared" si="0"/>
        <v>3</v>
      </c>
      <c r="H72" s="32">
        <f>H73</f>
        <v>0</v>
      </c>
      <c r="I72" s="32">
        <f>I73</f>
        <v>0</v>
      </c>
      <c r="J72" s="32">
        <f t="shared" si="1"/>
        <v>0</v>
      </c>
      <c r="K72" s="32">
        <f>K73</f>
        <v>0</v>
      </c>
      <c r="L72" s="32">
        <v>0</v>
      </c>
      <c r="M72" s="32">
        <f>M73</f>
        <v>0</v>
      </c>
      <c r="N72" s="32">
        <v>0</v>
      </c>
      <c r="O72" s="32">
        <f>O73</f>
        <v>3</v>
      </c>
      <c r="P72" s="32">
        <v>0</v>
      </c>
      <c r="Q72" s="32">
        <f t="shared" si="2"/>
        <v>3</v>
      </c>
      <c r="R72" s="32">
        <f t="shared" si="3"/>
        <v>0</v>
      </c>
      <c r="S72" s="32">
        <v>0</v>
      </c>
      <c r="T72" s="32" t="s">
        <v>38</v>
      </c>
    </row>
    <row r="73" spans="1:20" ht="25.5" x14ac:dyDescent="0.25">
      <c r="A73" s="29" t="s">
        <v>137</v>
      </c>
      <c r="B73" s="30" t="s">
        <v>138</v>
      </c>
      <c r="C73" s="31" t="s">
        <v>37</v>
      </c>
      <c r="D73" s="32">
        <f>D74</f>
        <v>3</v>
      </c>
      <c r="E73" s="32">
        <v>0</v>
      </c>
      <c r="F73" s="32">
        <f>F74</f>
        <v>3</v>
      </c>
      <c r="G73" s="32">
        <f t="shared" si="0"/>
        <v>3</v>
      </c>
      <c r="H73" s="32">
        <f>H74</f>
        <v>0</v>
      </c>
      <c r="I73" s="32">
        <f>I74</f>
        <v>0</v>
      </c>
      <c r="J73" s="32">
        <f t="shared" si="1"/>
        <v>0</v>
      </c>
      <c r="K73" s="32">
        <f>K74</f>
        <v>0</v>
      </c>
      <c r="L73" s="32">
        <v>0</v>
      </c>
      <c r="M73" s="32">
        <f>M74</f>
        <v>0</v>
      </c>
      <c r="N73" s="32">
        <v>0</v>
      </c>
      <c r="O73" s="32">
        <f>O74</f>
        <v>3</v>
      </c>
      <c r="P73" s="32">
        <v>0</v>
      </c>
      <c r="Q73" s="32">
        <f t="shared" si="2"/>
        <v>3</v>
      </c>
      <c r="R73" s="32">
        <f t="shared" si="3"/>
        <v>0</v>
      </c>
      <c r="S73" s="32">
        <v>0</v>
      </c>
      <c r="T73" s="32" t="s">
        <v>38</v>
      </c>
    </row>
    <row r="74" spans="1:20" x14ac:dyDescent="0.25">
      <c r="A74" s="29" t="s">
        <v>137</v>
      </c>
      <c r="B74" s="41" t="s">
        <v>139</v>
      </c>
      <c r="C74" s="29" t="s">
        <v>140</v>
      </c>
      <c r="D74" s="42">
        <v>3</v>
      </c>
      <c r="E74" s="32">
        <v>0</v>
      </c>
      <c r="F74" s="42">
        <v>3</v>
      </c>
      <c r="G74" s="32">
        <f t="shared" si="0"/>
        <v>3</v>
      </c>
      <c r="H74" s="42">
        <v>0</v>
      </c>
      <c r="I74" s="42">
        <v>0</v>
      </c>
      <c r="J74" s="32">
        <f t="shared" si="1"/>
        <v>0</v>
      </c>
      <c r="K74" s="42">
        <v>0</v>
      </c>
      <c r="L74" s="32">
        <v>0</v>
      </c>
      <c r="M74" s="42">
        <v>0</v>
      </c>
      <c r="N74" s="32">
        <v>0</v>
      </c>
      <c r="O74" s="42">
        <f>G74</f>
        <v>3</v>
      </c>
      <c r="P74" s="32">
        <v>0</v>
      </c>
      <c r="Q74" s="32">
        <f t="shared" si="2"/>
        <v>3</v>
      </c>
      <c r="R74" s="32">
        <f t="shared" si="3"/>
        <v>0</v>
      </c>
      <c r="S74" s="32">
        <v>0</v>
      </c>
      <c r="T74" s="32" t="s">
        <v>38</v>
      </c>
    </row>
    <row r="75" spans="1:20" ht="25.5" x14ac:dyDescent="0.25">
      <c r="A75" s="29" t="s">
        <v>141</v>
      </c>
      <c r="B75" s="30" t="s">
        <v>142</v>
      </c>
      <c r="C75" s="31" t="s">
        <v>37</v>
      </c>
      <c r="D75" s="32">
        <v>0</v>
      </c>
      <c r="E75" s="32">
        <v>0</v>
      </c>
      <c r="F75" s="32">
        <v>0</v>
      </c>
      <c r="G75" s="32">
        <f t="shared" si="0"/>
        <v>0</v>
      </c>
      <c r="H75" s="32">
        <v>0</v>
      </c>
      <c r="I75" s="32">
        <v>0</v>
      </c>
      <c r="J75" s="32">
        <f t="shared" si="1"/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f t="shared" si="2"/>
        <v>0</v>
      </c>
      <c r="R75" s="32">
        <f t="shared" si="3"/>
        <v>0</v>
      </c>
      <c r="S75" s="32">
        <v>0</v>
      </c>
      <c r="T75" s="32" t="s">
        <v>38</v>
      </c>
    </row>
    <row r="76" spans="1:20" ht="51" x14ac:dyDescent="0.25">
      <c r="A76" s="29" t="s">
        <v>143</v>
      </c>
      <c r="B76" s="30" t="s">
        <v>144</v>
      </c>
      <c r="C76" s="31" t="s">
        <v>37</v>
      </c>
      <c r="D76" s="32">
        <v>0</v>
      </c>
      <c r="E76" s="32">
        <v>0</v>
      </c>
      <c r="F76" s="32">
        <v>0</v>
      </c>
      <c r="G76" s="32">
        <f t="shared" si="0"/>
        <v>0</v>
      </c>
      <c r="H76" s="32">
        <v>0</v>
      </c>
      <c r="I76" s="32">
        <v>0</v>
      </c>
      <c r="J76" s="32">
        <f t="shared" si="1"/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f t="shared" si="2"/>
        <v>0</v>
      </c>
      <c r="R76" s="32">
        <f t="shared" si="3"/>
        <v>0</v>
      </c>
      <c r="S76" s="32">
        <v>0</v>
      </c>
      <c r="T76" s="32" t="s">
        <v>38</v>
      </c>
    </row>
    <row r="77" spans="1:20" ht="38.25" x14ac:dyDescent="0.25">
      <c r="A77" s="29" t="s">
        <v>145</v>
      </c>
      <c r="B77" s="30" t="s">
        <v>146</v>
      </c>
      <c r="C77" s="31" t="s">
        <v>37</v>
      </c>
      <c r="D77" s="32">
        <v>0</v>
      </c>
      <c r="E77" s="32">
        <v>0</v>
      </c>
      <c r="F77" s="32">
        <v>0</v>
      </c>
      <c r="G77" s="32">
        <f t="shared" si="0"/>
        <v>0</v>
      </c>
      <c r="H77" s="32">
        <v>0</v>
      </c>
      <c r="I77" s="32">
        <v>0</v>
      </c>
      <c r="J77" s="32">
        <f t="shared" si="1"/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f t="shared" si="2"/>
        <v>0</v>
      </c>
      <c r="R77" s="32">
        <f t="shared" si="3"/>
        <v>0</v>
      </c>
      <c r="S77" s="32">
        <v>0</v>
      </c>
      <c r="T77" s="32" t="s">
        <v>38</v>
      </c>
    </row>
    <row r="78" spans="1:20" ht="38.25" x14ac:dyDescent="0.25">
      <c r="A78" s="29" t="s">
        <v>147</v>
      </c>
      <c r="B78" s="30" t="s">
        <v>148</v>
      </c>
      <c r="C78" s="31" t="s">
        <v>37</v>
      </c>
      <c r="D78" s="32">
        <v>0</v>
      </c>
      <c r="E78" s="32">
        <v>0</v>
      </c>
      <c r="F78" s="32">
        <v>0</v>
      </c>
      <c r="G78" s="32">
        <f t="shared" si="0"/>
        <v>0</v>
      </c>
      <c r="H78" s="32">
        <v>0</v>
      </c>
      <c r="I78" s="32">
        <v>0</v>
      </c>
      <c r="J78" s="32">
        <f t="shared" si="1"/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f t="shared" si="2"/>
        <v>0</v>
      </c>
      <c r="R78" s="32">
        <f t="shared" si="3"/>
        <v>0</v>
      </c>
      <c r="S78" s="32">
        <v>0</v>
      </c>
      <c r="T78" s="32" t="s">
        <v>38</v>
      </c>
    </row>
    <row r="79" spans="1:20" ht="30" customHeight="1" x14ac:dyDescent="0.25">
      <c r="A79" s="29" t="s">
        <v>149</v>
      </c>
      <c r="B79" s="30" t="s">
        <v>150</v>
      </c>
      <c r="C79" s="31" t="s">
        <v>37</v>
      </c>
      <c r="D79" s="32">
        <f>D80</f>
        <v>2</v>
      </c>
      <c r="E79" s="32">
        <v>0</v>
      </c>
      <c r="F79" s="32">
        <f>F80</f>
        <v>2</v>
      </c>
      <c r="G79" s="32">
        <f t="shared" si="0"/>
        <v>2</v>
      </c>
      <c r="H79" s="32">
        <f>H80</f>
        <v>0</v>
      </c>
      <c r="I79" s="32">
        <f>I80</f>
        <v>0</v>
      </c>
      <c r="J79" s="32">
        <f t="shared" si="1"/>
        <v>0</v>
      </c>
      <c r="K79" s="32">
        <f>K80</f>
        <v>0</v>
      </c>
      <c r="L79" s="32">
        <v>0</v>
      </c>
      <c r="M79" s="32">
        <f>M80</f>
        <v>0</v>
      </c>
      <c r="N79" s="32">
        <v>0</v>
      </c>
      <c r="O79" s="32">
        <f>O80</f>
        <v>2</v>
      </c>
      <c r="P79" s="32">
        <v>0</v>
      </c>
      <c r="Q79" s="32">
        <f t="shared" si="2"/>
        <v>2</v>
      </c>
      <c r="R79" s="32">
        <f t="shared" si="3"/>
        <v>0</v>
      </c>
      <c r="S79" s="32">
        <v>0</v>
      </c>
      <c r="T79" s="32" t="s">
        <v>38</v>
      </c>
    </row>
    <row r="80" spans="1:20" ht="27" customHeight="1" x14ac:dyDescent="0.25">
      <c r="A80" s="29" t="s">
        <v>149</v>
      </c>
      <c r="B80" s="43" t="s">
        <v>151</v>
      </c>
      <c r="C80" s="29" t="s">
        <v>152</v>
      </c>
      <c r="D80" s="42">
        <v>2</v>
      </c>
      <c r="E80" s="32">
        <v>0</v>
      </c>
      <c r="F80" s="42">
        <v>2</v>
      </c>
      <c r="G80" s="32">
        <f t="shared" si="0"/>
        <v>2</v>
      </c>
      <c r="H80" s="42">
        <v>0</v>
      </c>
      <c r="I80" s="42">
        <v>0</v>
      </c>
      <c r="J80" s="32">
        <f t="shared" si="1"/>
        <v>0</v>
      </c>
      <c r="K80" s="42">
        <v>0</v>
      </c>
      <c r="L80" s="32">
        <v>0</v>
      </c>
      <c r="M80" s="42">
        <v>0</v>
      </c>
      <c r="N80" s="32">
        <v>0</v>
      </c>
      <c r="O80" s="42">
        <f>G80</f>
        <v>2</v>
      </c>
      <c r="P80" s="32">
        <v>0</v>
      </c>
      <c r="Q80" s="32">
        <f t="shared" si="2"/>
        <v>2</v>
      </c>
      <c r="R80" s="32">
        <f t="shared" si="3"/>
        <v>0</v>
      </c>
      <c r="S80" s="32">
        <v>0</v>
      </c>
      <c r="T80" s="32" t="s">
        <v>38</v>
      </c>
    </row>
    <row r="81" spans="1:20" ht="41.25" customHeight="1" x14ac:dyDescent="0.25">
      <c r="A81" s="29" t="s">
        <v>153</v>
      </c>
      <c r="B81" s="30" t="s">
        <v>154</v>
      </c>
      <c r="C81" s="31" t="s">
        <v>37</v>
      </c>
      <c r="D81" s="32">
        <v>0</v>
      </c>
      <c r="E81" s="32">
        <v>0</v>
      </c>
      <c r="F81" s="32">
        <v>0</v>
      </c>
      <c r="G81" s="32">
        <f t="shared" si="0"/>
        <v>0</v>
      </c>
      <c r="H81" s="32">
        <v>0</v>
      </c>
      <c r="I81" s="32">
        <v>0</v>
      </c>
      <c r="J81" s="32">
        <f t="shared" si="1"/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f t="shared" si="2"/>
        <v>0</v>
      </c>
      <c r="R81" s="32">
        <f t="shared" si="3"/>
        <v>0</v>
      </c>
      <c r="S81" s="32">
        <v>0</v>
      </c>
      <c r="T81" s="32" t="s">
        <v>38</v>
      </c>
    </row>
    <row r="82" spans="1:20" ht="27.75" customHeight="1" x14ac:dyDescent="0.25">
      <c r="A82" s="29" t="s">
        <v>155</v>
      </c>
      <c r="B82" s="30" t="s">
        <v>156</v>
      </c>
      <c r="C82" s="31" t="s">
        <v>37</v>
      </c>
      <c r="D82" s="32">
        <f>D83+D84+D85+D86+D87+D88</f>
        <v>7.6849999999999996</v>
      </c>
      <c r="E82" s="32">
        <v>0</v>
      </c>
      <c r="F82" s="32">
        <f>F83+F84+F85+F86+F87+F88</f>
        <v>7.6849999999999996</v>
      </c>
      <c r="G82" s="32">
        <f t="shared" si="0"/>
        <v>7.6849999999999996</v>
      </c>
      <c r="H82" s="32">
        <f>H83+H84+H85+H86+H87+H88</f>
        <v>0.69900000000000007</v>
      </c>
      <c r="I82" s="32">
        <f>I83+I84+I85+I86+I87+I88</f>
        <v>0.81600000000000006</v>
      </c>
      <c r="J82" s="32">
        <f t="shared" si="1"/>
        <v>0.69900000000000007</v>
      </c>
      <c r="K82" s="32">
        <f>K83+K84+K85+K86+K87+K88</f>
        <v>0.14699999999999999</v>
      </c>
      <c r="L82" s="32">
        <v>0</v>
      </c>
      <c r="M82" s="32">
        <f>M83+M84+M85+M86+M87+M88</f>
        <v>2.62</v>
      </c>
      <c r="N82" s="32">
        <v>0</v>
      </c>
      <c r="O82" s="32">
        <f>O83+O84+O85+O86+O87+O88</f>
        <v>4.1390000000000002</v>
      </c>
      <c r="P82" s="32">
        <v>0</v>
      </c>
      <c r="Q82" s="32">
        <f t="shared" si="2"/>
        <v>6.9859999999999998</v>
      </c>
      <c r="R82" s="32">
        <f t="shared" si="3"/>
        <v>-0.11699999999999999</v>
      </c>
      <c r="S82" s="32">
        <v>0</v>
      </c>
      <c r="T82" s="32" t="s">
        <v>38</v>
      </c>
    </row>
    <row r="83" spans="1:20" ht="39.75" customHeight="1" x14ac:dyDescent="0.25">
      <c r="A83" s="29" t="s">
        <v>155</v>
      </c>
      <c r="B83" s="43" t="s">
        <v>157</v>
      </c>
      <c r="C83" s="29" t="s">
        <v>158</v>
      </c>
      <c r="D83" s="42">
        <v>0.36299999999999999</v>
      </c>
      <c r="E83" s="32">
        <v>0</v>
      </c>
      <c r="F83" s="42">
        <v>0.36299999999999999</v>
      </c>
      <c r="G83" s="32">
        <f t="shared" ref="G83:G88" si="4">D83</f>
        <v>0.36299999999999999</v>
      </c>
      <c r="H83" s="42">
        <v>0.4</v>
      </c>
      <c r="I83" s="42">
        <v>0.4</v>
      </c>
      <c r="J83" s="32">
        <f t="shared" ref="J83:J88" si="5">H83</f>
        <v>0.4</v>
      </c>
      <c r="K83" s="42">
        <v>0</v>
      </c>
      <c r="L83" s="32">
        <v>0</v>
      </c>
      <c r="M83" s="42">
        <v>0</v>
      </c>
      <c r="N83" s="32">
        <v>0</v>
      </c>
      <c r="O83" s="42">
        <v>0</v>
      </c>
      <c r="P83" s="32">
        <v>0</v>
      </c>
      <c r="Q83" s="32">
        <f t="shared" ref="Q83:Q88" si="6">F83-H83</f>
        <v>-3.7000000000000033E-2</v>
      </c>
      <c r="R83" s="32">
        <f t="shared" ref="R83:R88" si="7">J83-I83</f>
        <v>0</v>
      </c>
      <c r="S83" s="33">
        <f>J83/I83*100</f>
        <v>100</v>
      </c>
      <c r="T83" s="32" t="s">
        <v>38</v>
      </c>
    </row>
    <row r="84" spans="1:20" ht="48" customHeight="1" x14ac:dyDescent="0.25">
      <c r="A84" s="29" t="s">
        <v>155</v>
      </c>
      <c r="B84" s="43" t="s">
        <v>159</v>
      </c>
      <c r="C84" s="29" t="s">
        <v>160</v>
      </c>
      <c r="D84" s="42">
        <v>0.36299999999999999</v>
      </c>
      <c r="E84" s="32">
        <v>0</v>
      </c>
      <c r="F84" s="42">
        <v>0.36299999999999999</v>
      </c>
      <c r="G84" s="32">
        <f t="shared" si="4"/>
        <v>0.36299999999999999</v>
      </c>
      <c r="H84" s="42">
        <v>0</v>
      </c>
      <c r="I84" s="42">
        <v>0.216</v>
      </c>
      <c r="J84" s="32">
        <f t="shared" si="5"/>
        <v>0</v>
      </c>
      <c r="K84" s="42">
        <v>0.14699999999999999</v>
      </c>
      <c r="L84" s="32">
        <v>0</v>
      </c>
      <c r="M84" s="42">
        <v>0</v>
      </c>
      <c r="N84" s="32">
        <v>0</v>
      </c>
      <c r="O84" s="42">
        <v>0</v>
      </c>
      <c r="P84" s="32">
        <v>0</v>
      </c>
      <c r="Q84" s="32">
        <f t="shared" si="6"/>
        <v>0.36299999999999999</v>
      </c>
      <c r="R84" s="32">
        <f t="shared" si="7"/>
        <v>-0.216</v>
      </c>
      <c r="S84" s="33">
        <f>J84/I84*100</f>
        <v>0</v>
      </c>
      <c r="T84" s="45" t="s">
        <v>161</v>
      </c>
    </row>
    <row r="85" spans="1:20" ht="20.25" customHeight="1" x14ac:dyDescent="0.25">
      <c r="A85" s="29" t="s">
        <v>155</v>
      </c>
      <c r="B85" s="43" t="s">
        <v>162</v>
      </c>
      <c r="C85" s="29" t="s">
        <v>163</v>
      </c>
      <c r="D85" s="42">
        <v>2.1190000000000002</v>
      </c>
      <c r="E85" s="32">
        <v>0</v>
      </c>
      <c r="F85" s="42">
        <v>2.1190000000000002</v>
      </c>
      <c r="G85" s="32">
        <f t="shared" si="4"/>
        <v>2.1190000000000002</v>
      </c>
      <c r="H85" s="42">
        <v>0</v>
      </c>
      <c r="I85" s="42">
        <v>0</v>
      </c>
      <c r="J85" s="32">
        <f t="shared" si="5"/>
        <v>0</v>
      </c>
      <c r="K85" s="42">
        <v>0</v>
      </c>
      <c r="L85" s="32">
        <v>0</v>
      </c>
      <c r="M85" s="42">
        <v>0</v>
      </c>
      <c r="N85" s="32">
        <v>0</v>
      </c>
      <c r="O85" s="42">
        <f>G85</f>
        <v>2.1190000000000002</v>
      </c>
      <c r="P85" s="32">
        <v>0</v>
      </c>
      <c r="Q85" s="32">
        <f t="shared" si="6"/>
        <v>2.1190000000000002</v>
      </c>
      <c r="R85" s="32">
        <f t="shared" si="7"/>
        <v>0</v>
      </c>
      <c r="S85" s="32">
        <v>0</v>
      </c>
      <c r="T85" s="32" t="s">
        <v>38</v>
      </c>
    </row>
    <row r="86" spans="1:20" ht="21.75" customHeight="1" x14ac:dyDescent="0.25">
      <c r="A86" s="29" t="s">
        <v>155</v>
      </c>
      <c r="B86" s="43" t="s">
        <v>164</v>
      </c>
      <c r="C86" s="29" t="s">
        <v>165</v>
      </c>
      <c r="D86" s="42">
        <v>2.62</v>
      </c>
      <c r="E86" s="32">
        <v>0</v>
      </c>
      <c r="F86" s="42">
        <v>2.62</v>
      </c>
      <c r="G86" s="32">
        <f t="shared" si="4"/>
        <v>2.62</v>
      </c>
      <c r="H86" s="42">
        <v>0</v>
      </c>
      <c r="I86" s="42">
        <v>0</v>
      </c>
      <c r="J86" s="32">
        <f t="shared" si="5"/>
        <v>0</v>
      </c>
      <c r="K86" s="42">
        <v>0</v>
      </c>
      <c r="L86" s="32">
        <v>0</v>
      </c>
      <c r="M86" s="42">
        <f>G86</f>
        <v>2.62</v>
      </c>
      <c r="N86" s="32">
        <v>0</v>
      </c>
      <c r="O86" s="42">
        <v>0</v>
      </c>
      <c r="P86" s="32">
        <v>0</v>
      </c>
      <c r="Q86" s="32">
        <f t="shared" si="6"/>
        <v>2.62</v>
      </c>
      <c r="R86" s="32">
        <f t="shared" si="7"/>
        <v>0</v>
      </c>
      <c r="S86" s="32">
        <v>0</v>
      </c>
      <c r="T86" s="32" t="s">
        <v>38</v>
      </c>
    </row>
    <row r="87" spans="1:20" ht="21.75" customHeight="1" x14ac:dyDescent="0.25">
      <c r="A87" s="29" t="s">
        <v>155</v>
      </c>
      <c r="B87" s="43" t="s">
        <v>166</v>
      </c>
      <c r="C87" s="29" t="s">
        <v>167</v>
      </c>
      <c r="D87" s="42">
        <v>0.72</v>
      </c>
      <c r="E87" s="32">
        <v>0</v>
      </c>
      <c r="F87" s="42">
        <v>0.72</v>
      </c>
      <c r="G87" s="32">
        <f t="shared" si="4"/>
        <v>0.72</v>
      </c>
      <c r="H87" s="42">
        <v>0</v>
      </c>
      <c r="I87" s="42">
        <v>0</v>
      </c>
      <c r="J87" s="32">
        <f t="shared" si="5"/>
        <v>0</v>
      </c>
      <c r="K87" s="42">
        <v>0</v>
      </c>
      <c r="L87" s="32">
        <v>0</v>
      </c>
      <c r="M87" s="42">
        <v>0</v>
      </c>
      <c r="N87" s="32">
        <v>0</v>
      </c>
      <c r="O87" s="42">
        <f>G87</f>
        <v>0.72</v>
      </c>
      <c r="P87" s="32">
        <v>0</v>
      </c>
      <c r="Q87" s="32">
        <f t="shared" si="6"/>
        <v>0.72</v>
      </c>
      <c r="R87" s="32">
        <f t="shared" si="7"/>
        <v>0</v>
      </c>
      <c r="S87" s="32">
        <v>0</v>
      </c>
      <c r="T87" s="32" t="s">
        <v>38</v>
      </c>
    </row>
    <row r="88" spans="1:20" ht="22.5" customHeight="1" x14ac:dyDescent="0.25">
      <c r="A88" s="29" t="s">
        <v>155</v>
      </c>
      <c r="B88" s="43" t="s">
        <v>168</v>
      </c>
      <c r="C88" s="29" t="s">
        <v>169</v>
      </c>
      <c r="D88" s="42">
        <v>1.5</v>
      </c>
      <c r="E88" s="32">
        <v>0</v>
      </c>
      <c r="F88" s="42">
        <v>1.5</v>
      </c>
      <c r="G88" s="32">
        <f t="shared" si="4"/>
        <v>1.5</v>
      </c>
      <c r="H88" s="42">
        <v>0.29899999999999999</v>
      </c>
      <c r="I88" s="42">
        <v>0.2</v>
      </c>
      <c r="J88" s="32">
        <f t="shared" si="5"/>
        <v>0.29899999999999999</v>
      </c>
      <c r="K88" s="42">
        <v>0</v>
      </c>
      <c r="L88" s="32">
        <v>0</v>
      </c>
      <c r="M88" s="42">
        <v>0</v>
      </c>
      <c r="N88" s="32">
        <v>0</v>
      </c>
      <c r="O88" s="42">
        <f>G88-I88</f>
        <v>1.3</v>
      </c>
      <c r="P88" s="32">
        <v>0</v>
      </c>
      <c r="Q88" s="32">
        <f t="shared" si="6"/>
        <v>1.2010000000000001</v>
      </c>
      <c r="R88" s="32">
        <f t="shared" si="7"/>
        <v>9.8999999999999977E-2</v>
      </c>
      <c r="S88" s="33">
        <f>J88/I88*100</f>
        <v>149.5</v>
      </c>
      <c r="T88" s="32" t="s">
        <v>38</v>
      </c>
    </row>
  </sheetData>
  <mergeCells count="25"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R2:T2"/>
    <mergeCell ref="A3:T3"/>
    <mergeCell ref="G4:H4"/>
    <mergeCell ref="J4:K4"/>
    <mergeCell ref="G6:O6"/>
    <mergeCell ref="G7:O7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2019-05-06T03:52:50Z</dcterms:created>
  <dcterms:modified xsi:type="dcterms:W3CDTF">2019-05-06T03:54:27Z</dcterms:modified>
</cp:coreProperties>
</file>