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Инвестиционная программа\ИП-2019\Выполнение\2019\"/>
    </mc:Choice>
  </mc:AlternateContent>
  <bookViews>
    <workbookView xWindow="0" yWindow="0" windowWidth="17970" windowHeight="6120"/>
  </bookViews>
  <sheets>
    <sheet name="Ф1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90" i="1" l="1"/>
  <c r="U90" i="1"/>
  <c r="T90" i="1"/>
  <c r="O90" i="1"/>
  <c r="N90" i="1"/>
  <c r="I90" i="1"/>
  <c r="L90" i="1" s="1"/>
  <c r="G90" i="1"/>
  <c r="D90" i="1"/>
  <c r="X89" i="1"/>
  <c r="U89" i="1"/>
  <c r="T89" i="1"/>
  <c r="O89" i="1"/>
  <c r="N89" i="1"/>
  <c r="I89" i="1"/>
  <c r="L89" i="1" s="1"/>
  <c r="D89" i="1"/>
  <c r="G89" i="1" s="1"/>
  <c r="X88" i="1"/>
  <c r="U88" i="1"/>
  <c r="T88" i="1"/>
  <c r="O88" i="1"/>
  <c r="N88" i="1"/>
  <c r="L88" i="1"/>
  <c r="I88" i="1"/>
  <c r="D88" i="1"/>
  <c r="G88" i="1" s="1"/>
  <c r="X87" i="1"/>
  <c r="U87" i="1"/>
  <c r="T87" i="1"/>
  <c r="O87" i="1"/>
  <c r="N87" i="1"/>
  <c r="I87" i="1"/>
  <c r="L87" i="1" s="1"/>
  <c r="D87" i="1"/>
  <c r="G87" i="1" s="1"/>
  <c r="X86" i="1"/>
  <c r="U86" i="1"/>
  <c r="T86" i="1"/>
  <c r="O86" i="1"/>
  <c r="N86" i="1"/>
  <c r="I86" i="1"/>
  <c r="L86" i="1" s="1"/>
  <c r="G86" i="1"/>
  <c r="D86" i="1"/>
  <c r="X85" i="1"/>
  <c r="U85" i="1"/>
  <c r="T85" i="1"/>
  <c r="O85" i="1"/>
  <c r="N85" i="1"/>
  <c r="I85" i="1"/>
  <c r="L85" i="1" s="1"/>
  <c r="D85" i="1"/>
  <c r="G85" i="1" s="1"/>
  <c r="X84" i="1"/>
  <c r="U84" i="1"/>
  <c r="T84" i="1"/>
  <c r="O84" i="1"/>
  <c r="N84" i="1"/>
  <c r="L84" i="1"/>
  <c r="I84" i="1"/>
  <c r="D84" i="1"/>
  <c r="G84" i="1" s="1"/>
  <c r="X83" i="1"/>
  <c r="U83" i="1"/>
  <c r="T83" i="1"/>
  <c r="O83" i="1"/>
  <c r="N83" i="1"/>
  <c r="I83" i="1"/>
  <c r="L83" i="1" s="1"/>
  <c r="D83" i="1"/>
  <c r="G83" i="1" s="1"/>
  <c r="X82" i="1"/>
  <c r="U82" i="1"/>
  <c r="T82" i="1"/>
  <c r="O82" i="1"/>
  <c r="N82" i="1"/>
  <c r="I82" i="1"/>
  <c r="L82" i="1" s="1"/>
  <c r="G82" i="1"/>
  <c r="D82" i="1"/>
  <c r="X81" i="1"/>
  <c r="U81" i="1"/>
  <c r="T81" i="1"/>
  <c r="O81" i="1"/>
  <c r="N81" i="1"/>
  <c r="I81" i="1"/>
  <c r="L81" i="1" s="1"/>
  <c r="D81" i="1"/>
  <c r="G81" i="1" s="1"/>
  <c r="X80" i="1"/>
  <c r="U80" i="1"/>
  <c r="T80" i="1"/>
  <c r="O80" i="1"/>
  <c r="N80" i="1"/>
  <c r="L80" i="1"/>
  <c r="I80" i="1"/>
  <c r="D80" i="1"/>
  <c r="G80" i="1" s="1"/>
  <c r="X79" i="1"/>
  <c r="U79" i="1"/>
  <c r="T79" i="1"/>
  <c r="O79" i="1"/>
  <c r="N79" i="1"/>
  <c r="I79" i="1"/>
  <c r="L79" i="1" s="1"/>
  <c r="D79" i="1"/>
  <c r="G79" i="1" s="1"/>
  <c r="X78" i="1"/>
  <c r="U78" i="1"/>
  <c r="T78" i="1"/>
  <c r="O78" i="1"/>
  <c r="N78" i="1"/>
  <c r="I78" i="1"/>
  <c r="L78" i="1" s="1"/>
  <c r="G78" i="1"/>
  <c r="D78" i="1"/>
  <c r="X77" i="1"/>
  <c r="U77" i="1"/>
  <c r="T77" i="1"/>
  <c r="O77" i="1"/>
  <c r="N77" i="1"/>
  <c r="I77" i="1"/>
  <c r="L77" i="1" s="1"/>
  <c r="D77" i="1"/>
  <c r="G77" i="1" s="1"/>
  <c r="X76" i="1"/>
  <c r="U76" i="1"/>
  <c r="T76" i="1"/>
  <c r="O76" i="1"/>
  <c r="N76" i="1"/>
  <c r="L76" i="1"/>
  <c r="I76" i="1"/>
  <c r="D76" i="1"/>
  <c r="G76" i="1" s="1"/>
  <c r="X75" i="1"/>
  <c r="U75" i="1"/>
  <c r="T75" i="1"/>
  <c r="O75" i="1"/>
  <c r="N75" i="1"/>
  <c r="I75" i="1"/>
  <c r="L75" i="1" s="1"/>
  <c r="D75" i="1"/>
  <c r="G75" i="1" s="1"/>
  <c r="X74" i="1"/>
  <c r="U74" i="1"/>
  <c r="T74" i="1"/>
  <c r="O74" i="1"/>
  <c r="N74" i="1"/>
  <c r="I74" i="1"/>
  <c r="L74" i="1" s="1"/>
  <c r="G74" i="1"/>
  <c r="D74" i="1"/>
  <c r="X73" i="1"/>
  <c r="U73" i="1"/>
  <c r="T73" i="1"/>
  <c r="O73" i="1"/>
  <c r="N73" i="1"/>
  <c r="I73" i="1"/>
  <c r="L73" i="1" s="1"/>
  <c r="D73" i="1"/>
  <c r="G73" i="1" s="1"/>
  <c r="X72" i="1"/>
  <c r="U72" i="1"/>
  <c r="T72" i="1"/>
  <c r="O72" i="1"/>
  <c r="N72" i="1"/>
  <c r="L72" i="1"/>
  <c r="I72" i="1"/>
  <c r="D72" i="1"/>
  <c r="G72" i="1" s="1"/>
  <c r="X71" i="1"/>
  <c r="U71" i="1"/>
  <c r="T71" i="1"/>
  <c r="O71" i="1"/>
  <c r="N71" i="1"/>
  <c r="I71" i="1"/>
  <c r="L71" i="1" s="1"/>
  <c r="D71" i="1"/>
  <c r="G71" i="1" s="1"/>
  <c r="X70" i="1"/>
  <c r="U70" i="1"/>
  <c r="T70" i="1"/>
  <c r="O70" i="1"/>
  <c r="N70" i="1"/>
  <c r="I70" i="1"/>
  <c r="L70" i="1" s="1"/>
  <c r="G70" i="1"/>
  <c r="D70" i="1"/>
  <c r="X69" i="1"/>
  <c r="U69" i="1"/>
  <c r="T69" i="1"/>
  <c r="O69" i="1"/>
  <c r="N69" i="1"/>
  <c r="I69" i="1"/>
  <c r="L69" i="1" s="1"/>
  <c r="D69" i="1"/>
  <c r="G69" i="1" s="1"/>
  <c r="X68" i="1"/>
  <c r="U68" i="1"/>
  <c r="T68" i="1"/>
  <c r="O68" i="1"/>
  <c r="N68" i="1"/>
  <c r="L68" i="1"/>
  <c r="I68" i="1"/>
  <c r="D68" i="1"/>
  <c r="G68" i="1" s="1"/>
  <c r="X67" i="1"/>
  <c r="U67" i="1"/>
  <c r="T67" i="1"/>
  <c r="O67" i="1"/>
  <c r="N67" i="1"/>
  <c r="I67" i="1"/>
  <c r="L67" i="1" s="1"/>
  <c r="D67" i="1"/>
  <c r="G67" i="1" s="1"/>
  <c r="X66" i="1"/>
  <c r="U66" i="1"/>
  <c r="T66" i="1"/>
  <c r="O66" i="1"/>
  <c r="N66" i="1"/>
  <c r="I66" i="1"/>
  <c r="L66" i="1" s="1"/>
  <c r="G66" i="1"/>
  <c r="D66" i="1"/>
  <c r="X65" i="1"/>
  <c r="U65" i="1"/>
  <c r="T65" i="1"/>
  <c r="O65" i="1"/>
  <c r="N65" i="1"/>
  <c r="I65" i="1"/>
  <c r="L65" i="1" s="1"/>
  <c r="D65" i="1"/>
  <c r="G65" i="1" s="1"/>
  <c r="X64" i="1"/>
  <c r="U64" i="1"/>
  <c r="T64" i="1"/>
  <c r="O64" i="1"/>
  <c r="N64" i="1"/>
  <c r="L64" i="1"/>
  <c r="I64" i="1"/>
  <c r="D64" i="1"/>
  <c r="G64" i="1" s="1"/>
  <c r="X63" i="1"/>
  <c r="U63" i="1"/>
  <c r="T63" i="1"/>
  <c r="O63" i="1"/>
  <c r="N63" i="1"/>
  <c r="I63" i="1"/>
  <c r="L63" i="1" s="1"/>
  <c r="D63" i="1"/>
  <c r="G63" i="1" s="1"/>
  <c r="X62" i="1"/>
  <c r="U62" i="1"/>
  <c r="T62" i="1"/>
  <c r="O62" i="1"/>
  <c r="N62" i="1"/>
  <c r="I62" i="1"/>
  <c r="L62" i="1" s="1"/>
  <c r="G62" i="1"/>
  <c r="D62" i="1"/>
  <c r="X61" i="1"/>
  <c r="U61" i="1"/>
  <c r="T61" i="1"/>
  <c r="O61" i="1"/>
  <c r="N61" i="1"/>
  <c r="I61" i="1"/>
  <c r="L61" i="1" s="1"/>
  <c r="D61" i="1"/>
  <c r="G61" i="1" s="1"/>
  <c r="X60" i="1"/>
  <c r="U60" i="1"/>
  <c r="T60" i="1"/>
  <c r="O60" i="1"/>
  <c r="N60" i="1"/>
  <c r="L60" i="1"/>
  <c r="I60" i="1"/>
  <c r="D60" i="1"/>
  <c r="G60" i="1" s="1"/>
  <c r="X59" i="1"/>
  <c r="U59" i="1"/>
  <c r="T59" i="1"/>
  <c r="O59" i="1"/>
  <c r="N59" i="1"/>
  <c r="I59" i="1"/>
  <c r="L59" i="1" s="1"/>
  <c r="D59" i="1"/>
  <c r="G59" i="1" s="1"/>
  <c r="X58" i="1"/>
  <c r="U58" i="1"/>
  <c r="T58" i="1"/>
  <c r="O58" i="1"/>
  <c r="N58" i="1"/>
  <c r="I58" i="1"/>
  <c r="L58" i="1" s="1"/>
  <c r="G58" i="1"/>
  <c r="D58" i="1"/>
  <c r="X57" i="1"/>
  <c r="U57" i="1"/>
  <c r="T57" i="1"/>
  <c r="O57" i="1"/>
  <c r="N57" i="1"/>
  <c r="I57" i="1"/>
  <c r="L57" i="1" s="1"/>
  <c r="D57" i="1"/>
  <c r="G57" i="1" s="1"/>
  <c r="X56" i="1"/>
  <c r="U56" i="1"/>
  <c r="T56" i="1"/>
  <c r="O56" i="1"/>
  <c r="N56" i="1"/>
  <c r="L56" i="1"/>
  <c r="I56" i="1"/>
  <c r="D56" i="1"/>
  <c r="G56" i="1" s="1"/>
  <c r="X55" i="1"/>
  <c r="U55" i="1"/>
  <c r="T55" i="1"/>
  <c r="O55" i="1"/>
  <c r="N55" i="1"/>
  <c r="I55" i="1"/>
  <c r="L55" i="1" s="1"/>
  <c r="D55" i="1"/>
  <c r="G55" i="1" s="1"/>
  <c r="X54" i="1"/>
  <c r="U54" i="1"/>
  <c r="T54" i="1"/>
  <c r="O54" i="1"/>
  <c r="N54" i="1"/>
  <c r="I54" i="1"/>
  <c r="L54" i="1" s="1"/>
  <c r="G54" i="1"/>
  <c r="D54" i="1"/>
  <c r="X53" i="1"/>
  <c r="U53" i="1"/>
  <c r="T53" i="1"/>
  <c r="O53" i="1"/>
  <c r="N53" i="1"/>
  <c r="I53" i="1"/>
  <c r="L53" i="1" s="1"/>
  <c r="D53" i="1"/>
  <c r="G53" i="1" s="1"/>
  <c r="X52" i="1"/>
  <c r="U52" i="1"/>
  <c r="T52" i="1"/>
  <c r="O52" i="1"/>
  <c r="N52" i="1"/>
  <c r="L52" i="1"/>
  <c r="I52" i="1"/>
  <c r="D52" i="1"/>
  <c r="G52" i="1" s="1"/>
  <c r="X51" i="1"/>
  <c r="U51" i="1"/>
  <c r="T51" i="1"/>
  <c r="O51" i="1"/>
  <c r="N51" i="1"/>
  <c r="I51" i="1"/>
  <c r="L51" i="1" s="1"/>
  <c r="D51" i="1"/>
  <c r="G51" i="1" s="1"/>
  <c r="X50" i="1"/>
  <c r="U50" i="1"/>
  <c r="T50" i="1"/>
  <c r="O50" i="1"/>
  <c r="N50" i="1"/>
  <c r="I50" i="1"/>
  <c r="L50" i="1" s="1"/>
  <c r="G50" i="1"/>
  <c r="D50" i="1"/>
  <c r="X49" i="1"/>
  <c r="U49" i="1"/>
  <c r="T49" i="1"/>
  <c r="O49" i="1"/>
  <c r="N49" i="1"/>
  <c r="I49" i="1"/>
  <c r="L49" i="1" s="1"/>
  <c r="D49" i="1"/>
  <c r="G49" i="1" s="1"/>
  <c r="X48" i="1"/>
  <c r="U48" i="1"/>
  <c r="T48" i="1"/>
  <c r="O48" i="1"/>
  <c r="N48" i="1"/>
  <c r="L48" i="1"/>
  <c r="I48" i="1"/>
  <c r="D48" i="1"/>
  <c r="G48" i="1" s="1"/>
  <c r="X47" i="1"/>
  <c r="U47" i="1"/>
  <c r="T47" i="1"/>
  <c r="O47" i="1"/>
  <c r="N47" i="1"/>
  <c r="I47" i="1"/>
  <c r="L47" i="1" s="1"/>
  <c r="D47" i="1"/>
  <c r="G47" i="1" s="1"/>
  <c r="X46" i="1"/>
  <c r="U46" i="1"/>
  <c r="T46" i="1"/>
  <c r="O46" i="1"/>
  <c r="N46" i="1"/>
  <c r="I46" i="1"/>
  <c r="L46" i="1" s="1"/>
  <c r="G46" i="1"/>
  <c r="D46" i="1"/>
  <c r="X45" i="1"/>
  <c r="U45" i="1"/>
  <c r="T45" i="1"/>
  <c r="O45" i="1"/>
  <c r="N45" i="1"/>
  <c r="I45" i="1"/>
  <c r="L45" i="1" s="1"/>
  <c r="D45" i="1"/>
  <c r="G45" i="1" s="1"/>
  <c r="X44" i="1"/>
  <c r="U44" i="1"/>
  <c r="T44" i="1"/>
  <c r="O44" i="1"/>
  <c r="N44" i="1"/>
  <c r="L44" i="1"/>
  <c r="I44" i="1"/>
  <c r="D44" i="1"/>
  <c r="G44" i="1" s="1"/>
  <c r="X43" i="1"/>
  <c r="U43" i="1"/>
  <c r="T43" i="1"/>
  <c r="O43" i="1"/>
  <c r="N43" i="1"/>
  <c r="I43" i="1"/>
  <c r="L43" i="1" s="1"/>
  <c r="D43" i="1"/>
  <c r="G43" i="1" s="1"/>
  <c r="X42" i="1"/>
  <c r="U42" i="1"/>
  <c r="T42" i="1"/>
  <c r="O42" i="1"/>
  <c r="N42" i="1"/>
  <c r="I42" i="1"/>
  <c r="L42" i="1" s="1"/>
  <c r="G42" i="1"/>
  <c r="D42" i="1"/>
  <c r="X41" i="1"/>
  <c r="U41" i="1"/>
  <c r="T41" i="1"/>
  <c r="O41" i="1"/>
  <c r="N41" i="1"/>
  <c r="I41" i="1"/>
  <c r="L41" i="1" s="1"/>
  <c r="D41" i="1"/>
  <c r="G41" i="1" s="1"/>
  <c r="X40" i="1"/>
  <c r="U40" i="1"/>
  <c r="T40" i="1"/>
  <c r="O40" i="1"/>
  <c r="N40" i="1"/>
  <c r="L40" i="1"/>
  <c r="I40" i="1"/>
  <c r="D40" i="1"/>
  <c r="G40" i="1" s="1"/>
  <c r="X39" i="1"/>
  <c r="U39" i="1"/>
  <c r="T39" i="1"/>
  <c r="O39" i="1"/>
  <c r="N39" i="1"/>
  <c r="I39" i="1"/>
  <c r="L39" i="1" s="1"/>
  <c r="D39" i="1"/>
  <c r="G39" i="1" s="1"/>
  <c r="X38" i="1"/>
  <c r="U38" i="1"/>
  <c r="T38" i="1"/>
  <c r="O38" i="1"/>
  <c r="N38" i="1"/>
  <c r="I38" i="1"/>
  <c r="L38" i="1" s="1"/>
  <c r="G38" i="1"/>
  <c r="D38" i="1"/>
  <c r="X37" i="1"/>
  <c r="U37" i="1"/>
  <c r="T37" i="1"/>
  <c r="O37" i="1"/>
  <c r="N37" i="1"/>
  <c r="I37" i="1"/>
  <c r="L37" i="1" s="1"/>
  <c r="D37" i="1"/>
  <c r="G37" i="1" s="1"/>
  <c r="X36" i="1"/>
  <c r="U36" i="1"/>
  <c r="T36" i="1"/>
  <c r="O36" i="1"/>
  <c r="N36" i="1"/>
  <c r="L36" i="1"/>
  <c r="I36" i="1"/>
  <c r="D36" i="1"/>
  <c r="G36" i="1" s="1"/>
  <c r="X35" i="1"/>
  <c r="U35" i="1"/>
  <c r="T35" i="1"/>
  <c r="O35" i="1"/>
  <c r="N35" i="1"/>
  <c r="I35" i="1"/>
  <c r="L35" i="1" s="1"/>
  <c r="D35" i="1"/>
  <c r="G35" i="1" s="1"/>
  <c r="X34" i="1"/>
  <c r="U34" i="1"/>
  <c r="T34" i="1"/>
  <c r="O34" i="1"/>
  <c r="N34" i="1"/>
  <c r="I34" i="1"/>
  <c r="L34" i="1" s="1"/>
  <c r="G34" i="1"/>
  <c r="D34" i="1"/>
  <c r="X33" i="1"/>
  <c r="U33" i="1"/>
  <c r="T33" i="1"/>
  <c r="O33" i="1"/>
  <c r="N33" i="1"/>
  <c r="I33" i="1"/>
  <c r="L33" i="1" s="1"/>
  <c r="D33" i="1"/>
  <c r="G33" i="1" s="1"/>
  <c r="X32" i="1"/>
  <c r="U32" i="1"/>
  <c r="T32" i="1"/>
  <c r="O32" i="1"/>
  <c r="N32" i="1"/>
  <c r="L32" i="1"/>
  <c r="I32" i="1"/>
  <c r="D32" i="1"/>
  <c r="G32" i="1" s="1"/>
  <c r="X31" i="1"/>
  <c r="U31" i="1"/>
  <c r="T31" i="1"/>
  <c r="O31" i="1"/>
  <c r="N31" i="1"/>
  <c r="I31" i="1"/>
  <c r="L31" i="1" s="1"/>
  <c r="D31" i="1"/>
  <c r="H31" i="1" s="1"/>
  <c r="H28" i="1" s="1"/>
  <c r="H27" i="1" s="1"/>
  <c r="H21" i="1" s="1"/>
  <c r="H20" i="1" s="1"/>
  <c r="X30" i="1"/>
  <c r="U30" i="1"/>
  <c r="T30" i="1"/>
  <c r="O30" i="1"/>
  <c r="N30" i="1"/>
  <c r="I30" i="1"/>
  <c r="L30" i="1" s="1"/>
  <c r="G30" i="1"/>
  <c r="D30" i="1"/>
  <c r="X29" i="1"/>
  <c r="U29" i="1"/>
  <c r="T29" i="1"/>
  <c r="O29" i="1"/>
  <c r="N29" i="1"/>
  <c r="I29" i="1"/>
  <c r="L29" i="1" s="1"/>
  <c r="D29" i="1"/>
  <c r="G29" i="1" s="1"/>
  <c r="X28" i="1"/>
  <c r="U28" i="1"/>
  <c r="T28" i="1"/>
  <c r="O28" i="1"/>
  <c r="N28" i="1"/>
  <c r="L28" i="1"/>
  <c r="I28" i="1"/>
  <c r="D28" i="1"/>
  <c r="X27" i="1"/>
  <c r="U27" i="1"/>
  <c r="T27" i="1"/>
  <c r="O27" i="1"/>
  <c r="N27" i="1"/>
  <c r="I27" i="1"/>
  <c r="L27" i="1" s="1"/>
  <c r="D27" i="1"/>
  <c r="X26" i="1"/>
  <c r="U26" i="1"/>
  <c r="T26" i="1"/>
  <c r="O26" i="1"/>
  <c r="N26" i="1"/>
  <c r="I26" i="1"/>
  <c r="L26" i="1" s="1"/>
  <c r="G26" i="1"/>
  <c r="D26" i="1"/>
  <c r="X25" i="1"/>
  <c r="U25" i="1"/>
  <c r="T25" i="1"/>
  <c r="O25" i="1"/>
  <c r="N25" i="1"/>
  <c r="I25" i="1"/>
  <c r="L25" i="1" s="1"/>
  <c r="D25" i="1"/>
  <c r="G25" i="1" s="1"/>
  <c r="X24" i="1"/>
  <c r="U24" i="1"/>
  <c r="T24" i="1"/>
  <c r="O24" i="1"/>
  <c r="N24" i="1"/>
  <c r="L24" i="1"/>
  <c r="I24" i="1"/>
  <c r="D24" i="1"/>
  <c r="G24" i="1" s="1"/>
  <c r="X23" i="1"/>
  <c r="U23" i="1"/>
  <c r="T23" i="1"/>
  <c r="O23" i="1"/>
  <c r="N23" i="1"/>
  <c r="I23" i="1"/>
  <c r="L23" i="1" s="1"/>
  <c r="D23" i="1"/>
  <c r="G23" i="1" s="1"/>
  <c r="X22" i="1"/>
  <c r="U22" i="1"/>
  <c r="T22" i="1"/>
  <c r="O22" i="1"/>
  <c r="N22" i="1"/>
  <c r="I22" i="1"/>
  <c r="L22" i="1" s="1"/>
  <c r="G22" i="1"/>
  <c r="D22" i="1"/>
  <c r="X21" i="1"/>
  <c r="U21" i="1"/>
  <c r="T21" i="1"/>
  <c r="O21" i="1"/>
  <c r="N21" i="1"/>
  <c r="I21" i="1"/>
  <c r="L21" i="1" s="1"/>
  <c r="D21" i="1"/>
  <c r="X20" i="1"/>
  <c r="U20" i="1"/>
  <c r="O20" i="1"/>
  <c r="N20" i="1"/>
  <c r="T20" i="1" s="1"/>
  <c r="L20" i="1"/>
  <c r="I20" i="1"/>
  <c r="D20" i="1"/>
  <c r="K11" i="1"/>
  <c r="L9" i="1"/>
  <c r="I6" i="1"/>
  <c r="L4" i="1"/>
  <c r="I4" i="1"/>
</calcChain>
</file>

<file path=xl/sharedStrings.xml><?xml version="1.0" encoding="utf-8"?>
<sst xmlns="http://schemas.openxmlformats.org/spreadsheetml/2006/main" count="1106" uniqueCount="165">
  <si>
    <t>Приложение № 11</t>
  </si>
  <si>
    <t>к приказу Минэнерго России
от 25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</si>
  <si>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</si>
  <si>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за </t>
  </si>
  <si>
    <t xml:space="preserve"> 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</si>
  <si>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</si>
  <si>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</si>
  <si>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</si>
  <si>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</si>
  <si>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</si>
  <si>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</si>
  <si>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</si>
  <si>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</si>
  <si>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</si>
  <si>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</si>
  <si>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</si>
  <si>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</si>
  <si>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</si>
  <si>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Всего за 2019 год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</si>
  <si>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</si>
  <si>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</si>
  <si>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</si>
  <si>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</si>
  <si>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</si>
  <si>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</si>
  <si>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</si>
  <si>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</si>
  <si>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</si>
  <si>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</si>
  <si>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</si>
  <si>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</si>
  <si>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</si>
  <si>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</si>
  <si>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</si>
  <si>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</si>
  <si>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</si>
  <si>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</si>
  <si>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</si>
  <si>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</si>
  <si>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</si>
  <si>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</si>
  <si>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</si>
  <si>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</si>
  <si>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</si>
  <si>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</si>
  <si>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</si>
  <si>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</si>
  <si>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</si>
  <si>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</si>
  <si>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</si>
  <si>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</si>
  <si>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</si>
  <si>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</si>
  <si>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</si>
  <si>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Учалы), 5 км</t>
  </si>
  <si>
    <t>I_UES_T2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</si>
  <si>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</si>
  <si>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</si>
  <si>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</si>
  <si>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</si>
  <si>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</si>
  <si>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</si>
  <si>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</si>
  <si>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</si>
  <si>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</si>
  <si>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</si>
  <si>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</si>
  <si>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</si>
  <si>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</si>
  <si>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</si>
  <si>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</si>
  <si>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</si>
  <si>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</si>
  <si>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</si>
  <si>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</si>
  <si>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</si>
  <si>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</si>
  <si>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</si>
  <si>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</si>
  <si>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Строительство, переустройство КТПН и ЛЭП ( 250 кВА)</t>
  </si>
  <si>
    <t>I_UES_Y1 2019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</si>
  <si>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</si>
  <si>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</si>
  <si>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</si>
  <si>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</si>
  <si>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</si>
  <si>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</si>
  <si>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</si>
  <si>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</si>
  <si>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</si>
  <si>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</si>
  <si>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Замена трансформаторной подстанции №42 на 2xКТП250 кВА с тр-рами ТМГ250/6(10)/0,4</t>
  </si>
  <si>
    <t>H_UES_P1 2019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</si>
  <si>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</si>
  <si>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</si>
  <si>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</si>
  <si>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</si>
  <si>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ВЛ-6 кВ ф8-37 п.Межозерный (4,7 км)</t>
  </si>
  <si>
    <t>H_UES_P5 2018</t>
  </si>
  <si>
    <t>Реконструкция ВЛ-6 кВ ф8-17 п.Межозерный (2,3 км)</t>
  </si>
  <si>
    <t>H_UES_P45 2019</t>
  </si>
  <si>
    <t>Реконструкция ВЛ-0,4 кВ ф-2 ТП-101 (0,68 км)</t>
  </si>
  <si>
    <t>H_UES_P41 2019</t>
  </si>
  <si>
    <t>Реконструкция ВЛ-0,4 кВ  пер. Советский п.Миндяк (0,145 км)</t>
  </si>
  <si>
    <t>H_UES_P42 2019</t>
  </si>
  <si>
    <t>Реконструкция ВЛ-0,4 кВ ф-2 от ТП-93 (0,7 км)</t>
  </si>
  <si>
    <t>H_UES_P43 2019</t>
  </si>
  <si>
    <t>Реконструкция ВЛ-0,4 кВ ф-2 от ТП-94 (0,34 км)</t>
  </si>
  <si>
    <t>H_UES_P44 2019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</si>
  <si>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</si>
  <si>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</si>
  <si>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</si>
  <si>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</si>
  <si>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</si>
  <si>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</si>
  <si>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Создание системы АСКУЭ (100 точек учета)</t>
  </si>
  <si>
    <t>H_UES_C1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</si>
  <si>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</si>
  <si>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</si>
  <si>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</si>
  <si>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</si>
  <si>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</si>
  <si>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</si>
  <si>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</si>
  <si>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</si>
  <si>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</si>
  <si>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</si>
  <si>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</si>
  <si>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</si>
  <si>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</si>
  <si>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</si>
  <si>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</si>
  <si>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</si>
  <si>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</si>
  <si>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</si>
  <si>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зданий, сооружений и ограждений</t>
  </si>
  <si>
    <t>Н_UES_P3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</si>
  <si>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</si>
  <si>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</si>
  <si>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</si>
  <si>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</si>
  <si>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</si>
  <si>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</si>
  <si>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</si>
  <si>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</si>
  <si>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</si>
  <si>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</si>
  <si>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электроснабжения 
от ПС-2 "Иремель" мкр. "Юго-Восточный"</t>
  </si>
  <si>
    <t>H_UES_H1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</si>
  <si>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</si>
  <si>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</si>
  <si>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</si>
  <si>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</si>
  <si>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Приобретение программных  и технических средств автоматизированной системы диспетчерского контроля и управления объектами городских электрических сетей         </t>
  </si>
  <si>
    <t>H_UES_C1 2018</t>
  </si>
  <si>
    <t>Приобретение оборудования для участка ИЗПИ и РЗА</t>
  </si>
  <si>
    <t>H_UES_H1 2018</t>
  </si>
  <si>
    <t>Приобретение бурильной установки МРК</t>
  </si>
  <si>
    <t>H_UES_H1 2019</t>
  </si>
  <si>
    <t>Приобретение передвижной высоковольтной лаборатории</t>
  </si>
  <si>
    <t>H_UES_H2 2019</t>
  </si>
  <si>
    <t>Приобретение  автомобиля повышенной проходимости</t>
  </si>
  <si>
    <t>H_UES_H3 2019</t>
  </si>
  <si>
    <t>Приобретение оборудования (не требующего монтажа)</t>
  </si>
  <si>
    <t>H_UES_H6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</si>
</sst>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4" fillId="0" borderId="0"/>
  </cellStyleXfs>
  <cellXfs count="52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/>
    <xf numFmtId="0" fontId="5" fillId="0" borderId="1" xfId="0" applyNumberFormat="1" applyFont="1" applyBorder="1" applyAlignment="1"/>
    <xf numFmtId="0" fontId="2" fillId="0" borderId="1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vertical="top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1" xfId="0" applyNumberFormat="1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 textRotation="90" wrapText="1"/>
    </xf>
    <xf numFmtId="0" fontId="1" fillId="2" borderId="2" xfId="0" applyNumberFormat="1" applyFont="1" applyFill="1" applyBorder="1" applyAlignment="1">
      <alignment horizontal="center" vertical="center" textRotation="90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1" fillId="2" borderId="13" xfId="0" applyNumberFormat="1" applyFont="1" applyFill="1" applyBorder="1" applyAlignment="1">
      <alignment horizontal="center" vertical="center" textRotation="90" wrapText="1"/>
    </xf>
    <xf numFmtId="0" fontId="1" fillId="2" borderId="12" xfId="0" applyNumberFormat="1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/>
    </xf>
    <xf numFmtId="49" fontId="7" fillId="2" borderId="12" xfId="1" applyNumberFormat="1" applyFont="1" applyFill="1" applyBorder="1" applyAlignment="1">
      <alignment horizontal="center" vertical="center"/>
    </xf>
    <xf numFmtId="49" fontId="7" fillId="2" borderId="12" xfId="2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164" fontId="8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164" fontId="8" fillId="2" borderId="12" xfId="0" applyNumberFormat="1" applyFont="1" applyFill="1" applyBorder="1" applyAlignment="1">
      <alignment horizontal="center" vertical="center" wrapText="1"/>
    </xf>
    <xf numFmtId="2" fontId="8" fillId="2" borderId="12" xfId="0" applyNumberFormat="1" applyFont="1" applyFill="1" applyBorder="1" applyAlignment="1">
      <alignment horizontal="center" vertical="center"/>
    </xf>
    <xf numFmtId="1" fontId="8" fillId="2" borderId="12" xfId="0" applyNumberFormat="1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left"/>
    </xf>
    <xf numFmtId="0" fontId="1" fillId="4" borderId="0" xfId="0" applyNumberFormat="1" applyFont="1" applyFill="1" applyBorder="1" applyAlignment="1">
      <alignment horizontal="left"/>
    </xf>
    <xf numFmtId="0" fontId="4" fillId="4" borderId="0" xfId="0" applyNumberFormat="1" applyFont="1" applyFill="1" applyBorder="1" applyAlignment="1">
      <alignment horizontal="left"/>
    </xf>
    <xf numFmtId="49" fontId="8" fillId="2" borderId="12" xfId="1" applyNumberFormat="1" applyFont="1" applyFill="1" applyBorder="1" applyAlignment="1">
      <alignment horizontal="center" vertical="center"/>
    </xf>
    <xf numFmtId="49" fontId="8" fillId="2" borderId="12" xfId="2" applyNumberFormat="1" applyFont="1" applyFill="1" applyBorder="1" applyAlignment="1">
      <alignment horizontal="center" vertical="center" wrapText="1"/>
    </xf>
    <xf numFmtId="0" fontId="4" fillId="5" borderId="0" xfId="0" applyNumberFormat="1" applyFont="1" applyFill="1" applyBorder="1" applyAlignment="1">
      <alignment horizontal="left"/>
    </xf>
    <xf numFmtId="0" fontId="4" fillId="6" borderId="0" xfId="0" applyNumberFormat="1" applyFont="1" applyFill="1" applyBorder="1" applyAlignment="1">
      <alignment horizontal="left"/>
    </xf>
    <xf numFmtId="0" fontId="4" fillId="7" borderId="0" xfId="0" applyNumberFormat="1" applyFont="1" applyFill="1" applyBorder="1" applyAlignment="1">
      <alignment horizontal="left"/>
    </xf>
    <xf numFmtId="0" fontId="8" fillId="2" borderId="9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90;&#1095;&#1077;&#1090;%20&#1086;%20&#1088;&#1077;&#1072;&#1083;&#1080;&#1079;&#1072;&#1094;&#1080;&#1080;%20&#1048;&#1055;&#1056;%20I%20&#1082;&#1074;&#1072;&#1088;&#1090;&#1072;&#1083;%202019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"/>
    </sheetNames>
    <sheetDataSet>
      <sheetData sheetId="0">
        <row r="4">
          <cell r="G4" t="str">
            <v>I</v>
          </cell>
          <cell r="J4" t="str">
            <v>2019</v>
          </cell>
        </row>
        <row r="6">
          <cell r="G6" t="str">
            <v>АО "Учалинские электрические сети"</v>
          </cell>
        </row>
        <row r="9">
          <cell r="J9" t="str">
            <v>2019</v>
          </cell>
        </row>
        <row r="11">
          <cell r="H11" t="str">
            <v xml:space="preserve"> Приказом Минпрома РБ №19-5064 от 20.11.18</v>
          </cell>
        </row>
        <row r="18">
          <cell r="D18">
            <v>50.386400000000009</v>
          </cell>
          <cell r="H18">
            <v>1.2709999999999999</v>
          </cell>
          <cell r="R18">
            <v>0.45499999999999985</v>
          </cell>
          <cell r="S18">
            <v>155.75980392156862</v>
          </cell>
          <cell r="T18" t="str">
            <v>нд</v>
          </cell>
        </row>
        <row r="19">
          <cell r="D19">
            <v>24.770000000000003</v>
          </cell>
          <cell r="H19">
            <v>0.496</v>
          </cell>
          <cell r="R19">
            <v>0.496</v>
          </cell>
          <cell r="S19">
            <v>0</v>
          </cell>
          <cell r="T19" t="str">
            <v>нд</v>
          </cell>
        </row>
        <row r="20">
          <cell r="D20">
            <v>15.9314</v>
          </cell>
          <cell r="H20">
            <v>7.5999999999999998E-2</v>
          </cell>
          <cell r="R20">
            <v>7.5999999999999998E-2</v>
          </cell>
          <cell r="S20">
            <v>0</v>
          </cell>
          <cell r="T20" t="str">
            <v>нд</v>
          </cell>
        </row>
        <row r="21">
          <cell r="D21">
            <v>0</v>
          </cell>
          <cell r="H21">
            <v>0</v>
          </cell>
          <cell r="R21">
            <v>0</v>
          </cell>
          <cell r="S21">
            <v>0</v>
          </cell>
          <cell r="T21" t="str">
            <v>нд</v>
          </cell>
        </row>
        <row r="22">
          <cell r="D22">
            <v>2</v>
          </cell>
          <cell r="H22">
            <v>0</v>
          </cell>
          <cell r="R22">
            <v>0</v>
          </cell>
          <cell r="S22">
            <v>0</v>
          </cell>
          <cell r="T22" t="str">
            <v>нд</v>
          </cell>
        </row>
        <row r="23">
          <cell r="D23">
            <v>0</v>
          </cell>
          <cell r="H23">
            <v>0</v>
          </cell>
          <cell r="R23">
            <v>0</v>
          </cell>
          <cell r="S23">
            <v>0</v>
          </cell>
          <cell r="T23" t="str">
            <v>нд</v>
          </cell>
        </row>
        <row r="24">
          <cell r="D24">
            <v>7.6849999999999996</v>
          </cell>
          <cell r="H24">
            <v>0.69900000000000007</v>
          </cell>
          <cell r="R24">
            <v>-0.11699999999999999</v>
          </cell>
          <cell r="S24">
            <v>85.661764705882362</v>
          </cell>
          <cell r="T24" t="str">
            <v>нд</v>
          </cell>
        </row>
        <row r="25">
          <cell r="D25">
            <v>52.736400000000003</v>
          </cell>
          <cell r="H25">
            <v>1.2709999999999999</v>
          </cell>
          <cell r="R25">
            <v>0.45499999999999985</v>
          </cell>
          <cell r="S25">
            <v>155.75980392156862</v>
          </cell>
          <cell r="T25" t="str">
            <v>нд</v>
          </cell>
        </row>
        <row r="26">
          <cell r="D26">
            <v>24.770000000000003</v>
          </cell>
          <cell r="H26">
            <v>0.496</v>
          </cell>
          <cell r="R26">
            <v>0.496</v>
          </cell>
          <cell r="S26">
            <v>0</v>
          </cell>
          <cell r="T26" t="str">
            <v>нд</v>
          </cell>
        </row>
        <row r="27">
          <cell r="D27">
            <v>0</v>
          </cell>
          <cell r="H27">
            <v>0</v>
          </cell>
          <cell r="R27">
            <v>0</v>
          </cell>
          <cell r="S27">
            <v>0</v>
          </cell>
          <cell r="T27" t="str">
            <v>нд</v>
          </cell>
        </row>
        <row r="28">
          <cell r="D28">
            <v>0</v>
          </cell>
          <cell r="H28">
            <v>0</v>
          </cell>
          <cell r="R28">
            <v>0</v>
          </cell>
          <cell r="S28">
            <v>0</v>
          </cell>
          <cell r="T28" t="str">
            <v>нд</v>
          </cell>
        </row>
        <row r="29">
          <cell r="D29">
            <v>22.42</v>
          </cell>
          <cell r="H29">
            <v>0.496</v>
          </cell>
          <cell r="R29">
            <v>0.496</v>
          </cell>
          <cell r="S29">
            <v>0</v>
          </cell>
          <cell r="T29" t="str">
            <v>нд</v>
          </cell>
        </row>
        <row r="30">
          <cell r="D30">
            <v>0</v>
          </cell>
          <cell r="H30">
            <v>0</v>
          </cell>
          <cell r="R30">
            <v>0</v>
          </cell>
          <cell r="S30">
            <v>0</v>
          </cell>
          <cell r="T30" t="str">
            <v>нд</v>
          </cell>
        </row>
        <row r="31">
          <cell r="D31">
            <v>0</v>
          </cell>
          <cell r="H31">
            <v>0</v>
          </cell>
          <cell r="R31">
            <v>0</v>
          </cell>
          <cell r="S31">
            <v>0</v>
          </cell>
          <cell r="T31" t="str">
            <v>нд</v>
          </cell>
        </row>
        <row r="32">
          <cell r="D32">
            <v>0</v>
          </cell>
          <cell r="H32">
            <v>0</v>
          </cell>
          <cell r="R32">
            <v>0</v>
          </cell>
          <cell r="S32">
            <v>0</v>
          </cell>
          <cell r="T32" t="str">
            <v>нд</v>
          </cell>
        </row>
        <row r="33">
          <cell r="D33">
            <v>0</v>
          </cell>
          <cell r="H33">
            <v>0</v>
          </cell>
          <cell r="R33">
            <v>0</v>
          </cell>
          <cell r="S33">
            <v>0</v>
          </cell>
          <cell r="T33" t="str">
            <v>нд</v>
          </cell>
        </row>
        <row r="34">
          <cell r="D34">
            <v>0</v>
          </cell>
          <cell r="H34">
            <v>0</v>
          </cell>
          <cell r="R34">
            <v>0</v>
          </cell>
          <cell r="S34">
            <v>0</v>
          </cell>
          <cell r="T34" t="str">
            <v>нд</v>
          </cell>
        </row>
        <row r="35">
          <cell r="D35">
            <v>0</v>
          </cell>
          <cell r="H35">
            <v>0</v>
          </cell>
          <cell r="R35">
            <v>0</v>
          </cell>
          <cell r="S35">
            <v>0</v>
          </cell>
          <cell r="T35" t="str">
            <v>нд</v>
          </cell>
        </row>
        <row r="36">
          <cell r="D36">
            <v>0</v>
          </cell>
          <cell r="H36">
            <v>0</v>
          </cell>
          <cell r="R36">
            <v>0</v>
          </cell>
          <cell r="S36">
            <v>0</v>
          </cell>
          <cell r="T36" t="str">
            <v>нд</v>
          </cell>
        </row>
        <row r="37">
          <cell r="D37">
            <v>0</v>
          </cell>
          <cell r="H37">
            <v>0</v>
          </cell>
          <cell r="R37">
            <v>0</v>
          </cell>
          <cell r="S37">
            <v>0</v>
          </cell>
          <cell r="T37" t="str">
            <v>нд</v>
          </cell>
        </row>
        <row r="38">
          <cell r="D38">
            <v>0</v>
          </cell>
          <cell r="H38">
            <v>0</v>
          </cell>
          <cell r="R38">
            <v>0</v>
          </cell>
          <cell r="S38">
            <v>0</v>
          </cell>
          <cell r="T38" t="str">
            <v>нд</v>
          </cell>
        </row>
        <row r="39">
          <cell r="D39">
            <v>0</v>
          </cell>
          <cell r="H39">
            <v>0</v>
          </cell>
          <cell r="R39">
            <v>0</v>
          </cell>
          <cell r="S39">
            <v>0</v>
          </cell>
          <cell r="T39" t="str">
            <v>нд</v>
          </cell>
        </row>
        <row r="40">
          <cell r="D40">
            <v>0</v>
          </cell>
          <cell r="H40">
            <v>0</v>
          </cell>
          <cell r="R40">
            <v>0</v>
          </cell>
          <cell r="S40">
            <v>0</v>
          </cell>
          <cell r="T40" t="str">
            <v>нд</v>
          </cell>
        </row>
        <row r="41">
          <cell r="D41">
            <v>0</v>
          </cell>
          <cell r="H41">
            <v>0</v>
          </cell>
          <cell r="R41">
            <v>0</v>
          </cell>
          <cell r="S41">
            <v>0</v>
          </cell>
          <cell r="T41" t="str">
            <v>нд</v>
          </cell>
        </row>
        <row r="42">
          <cell r="D42">
            <v>0</v>
          </cell>
          <cell r="H42">
            <v>0</v>
          </cell>
          <cell r="R42">
            <v>0</v>
          </cell>
          <cell r="S42">
            <v>0</v>
          </cell>
          <cell r="T42" t="str">
            <v>нд</v>
          </cell>
        </row>
        <row r="43">
          <cell r="D43">
            <v>0</v>
          </cell>
          <cell r="H43">
            <v>0</v>
          </cell>
          <cell r="R43">
            <v>0</v>
          </cell>
          <cell r="S43">
            <v>0</v>
          </cell>
          <cell r="T43" t="str">
            <v>нд</v>
          </cell>
        </row>
        <row r="44">
          <cell r="D44">
            <v>2.35</v>
          </cell>
          <cell r="H44">
            <v>0</v>
          </cell>
          <cell r="R44">
            <v>0</v>
          </cell>
          <cell r="S44">
            <v>0</v>
          </cell>
          <cell r="T44" t="str">
            <v>нд</v>
          </cell>
        </row>
        <row r="45">
          <cell r="D45">
            <v>0</v>
          </cell>
          <cell r="H45">
            <v>0</v>
          </cell>
          <cell r="R45">
            <v>0</v>
          </cell>
          <cell r="S45">
            <v>0</v>
          </cell>
          <cell r="T45" t="str">
            <v>нд</v>
          </cell>
        </row>
        <row r="46">
          <cell r="D46">
            <v>2.35</v>
          </cell>
          <cell r="H46">
            <v>0</v>
          </cell>
          <cell r="R46">
            <v>0</v>
          </cell>
          <cell r="S46">
            <v>0</v>
          </cell>
          <cell r="T46" t="str">
            <v>нд</v>
          </cell>
        </row>
        <row r="47">
          <cell r="D47">
            <v>0</v>
          </cell>
          <cell r="H47">
            <v>0</v>
          </cell>
          <cell r="R47">
            <v>0</v>
          </cell>
          <cell r="S47">
            <v>0</v>
          </cell>
          <cell r="T47" t="str">
            <v>нд</v>
          </cell>
        </row>
        <row r="48">
          <cell r="D48">
            <v>15.9314</v>
          </cell>
          <cell r="H48">
            <v>7.5999999999999998E-2</v>
          </cell>
          <cell r="R48">
            <v>7.5999999999999998E-2</v>
          </cell>
          <cell r="S48">
            <v>0</v>
          </cell>
          <cell r="T48" t="str">
            <v>нд</v>
          </cell>
        </row>
        <row r="49">
          <cell r="D49">
            <v>2.3559999999999999</v>
          </cell>
          <cell r="H49">
            <v>0</v>
          </cell>
          <cell r="R49">
            <v>0</v>
          </cell>
          <cell r="S49">
            <v>0</v>
          </cell>
          <cell r="T49" t="str">
            <v>нд</v>
          </cell>
        </row>
        <row r="50">
          <cell r="D50">
            <v>0</v>
          </cell>
          <cell r="H50">
            <v>0</v>
          </cell>
          <cell r="R50">
            <v>0</v>
          </cell>
          <cell r="S50">
            <v>0</v>
          </cell>
          <cell r="T50" t="str">
            <v>нд</v>
          </cell>
        </row>
        <row r="51">
          <cell r="D51">
            <v>2.3559999999999999</v>
          </cell>
          <cell r="H51">
            <v>0</v>
          </cell>
          <cell r="R51">
            <v>0</v>
          </cell>
          <cell r="S51">
            <v>0</v>
          </cell>
          <cell r="T51" t="str">
            <v>нд</v>
          </cell>
        </row>
        <row r="52">
          <cell r="D52">
            <v>2.3559999999999999</v>
          </cell>
          <cell r="H52">
            <v>0</v>
          </cell>
          <cell r="R52">
            <v>0</v>
          </cell>
          <cell r="S52">
            <v>0</v>
          </cell>
          <cell r="T52" t="str">
            <v>нд</v>
          </cell>
        </row>
        <row r="53">
          <cell r="D53">
            <v>7.0624000000000002</v>
          </cell>
          <cell r="H53">
            <v>0</v>
          </cell>
          <cell r="R53">
            <v>0</v>
          </cell>
          <cell r="S53">
            <v>0</v>
          </cell>
          <cell r="T53" t="str">
            <v>нд</v>
          </cell>
        </row>
        <row r="54">
          <cell r="D54">
            <v>7.0624000000000002</v>
          </cell>
          <cell r="H54">
            <v>0</v>
          </cell>
          <cell r="R54">
            <v>0</v>
          </cell>
          <cell r="S54">
            <v>0</v>
          </cell>
          <cell r="T54" t="str">
            <v>нд</v>
          </cell>
        </row>
        <row r="55">
          <cell r="D55">
            <v>1.5680000000000001</v>
          </cell>
          <cell r="H55">
            <v>0</v>
          </cell>
          <cell r="R55">
            <v>0</v>
          </cell>
          <cell r="S55">
            <v>0</v>
          </cell>
          <cell r="T55" t="str">
            <v>нд</v>
          </cell>
        </row>
        <row r="56">
          <cell r="D56">
            <v>1.331</v>
          </cell>
          <cell r="H56">
            <v>0</v>
          </cell>
          <cell r="R56">
            <v>0</v>
          </cell>
          <cell r="S56">
            <v>0</v>
          </cell>
          <cell r="T56" t="str">
            <v>нд</v>
          </cell>
        </row>
        <row r="57">
          <cell r="D57">
            <v>1.1557999999999999</v>
          </cell>
          <cell r="H57">
            <v>0</v>
          </cell>
          <cell r="R57">
            <v>0</v>
          </cell>
          <cell r="S57">
            <v>0</v>
          </cell>
          <cell r="T57" t="str">
            <v>нд</v>
          </cell>
        </row>
        <row r="58">
          <cell r="D58">
            <v>0.30259999999999998</v>
          </cell>
          <cell r="H58">
            <v>0</v>
          </cell>
          <cell r="R58">
            <v>0</v>
          </cell>
          <cell r="S58">
            <v>0</v>
          </cell>
          <cell r="T58" t="str">
            <v>нд</v>
          </cell>
        </row>
        <row r="59">
          <cell r="D59">
            <v>1.7742</v>
          </cell>
          <cell r="H59">
            <v>0</v>
          </cell>
          <cell r="R59">
            <v>0</v>
          </cell>
          <cell r="S59">
            <v>0</v>
          </cell>
          <cell r="T59" t="str">
            <v>нд</v>
          </cell>
        </row>
        <row r="60">
          <cell r="D60">
            <v>0.93079999999999996</v>
          </cell>
          <cell r="H60">
            <v>0</v>
          </cell>
          <cell r="R60">
            <v>0</v>
          </cell>
          <cell r="S60">
            <v>0</v>
          </cell>
          <cell r="T60" t="str">
            <v>нд</v>
          </cell>
        </row>
        <row r="61">
          <cell r="D61">
            <v>0</v>
          </cell>
          <cell r="H61">
            <v>0</v>
          </cell>
          <cell r="R61">
            <v>0</v>
          </cell>
          <cell r="S61">
            <v>0</v>
          </cell>
          <cell r="T61" t="str">
            <v>нд</v>
          </cell>
        </row>
        <row r="62">
          <cell r="D62">
            <v>3.5129999999999999</v>
          </cell>
          <cell r="H62">
            <v>7.5999999999999998E-2</v>
          </cell>
          <cell r="R62">
            <v>7.5999999999999998E-2</v>
          </cell>
          <cell r="S62">
            <v>0</v>
          </cell>
          <cell r="T62" t="str">
            <v>нд</v>
          </cell>
        </row>
        <row r="63">
          <cell r="D63">
            <v>3.5129999999999999</v>
          </cell>
          <cell r="H63">
            <v>7.5999999999999998E-2</v>
          </cell>
          <cell r="R63">
            <v>7.5999999999999998E-2</v>
          </cell>
          <cell r="S63">
            <v>0</v>
          </cell>
          <cell r="T63" t="str">
            <v>нд</v>
          </cell>
        </row>
        <row r="64">
          <cell r="D64">
            <v>3.5129999999999999</v>
          </cell>
          <cell r="H64">
            <v>7.5999999999999998E-2</v>
          </cell>
          <cell r="R64">
            <v>7.5999999999999998E-2</v>
          </cell>
          <cell r="S64">
            <v>0</v>
          </cell>
          <cell r="T64" t="str">
            <v>нд</v>
          </cell>
        </row>
        <row r="65">
          <cell r="D65">
            <v>0</v>
          </cell>
          <cell r="H65">
            <v>0</v>
          </cell>
          <cell r="R65">
            <v>0</v>
          </cell>
          <cell r="S65">
            <v>0</v>
          </cell>
          <cell r="T65" t="str">
            <v>нд</v>
          </cell>
        </row>
        <row r="66">
          <cell r="D66">
            <v>0</v>
          </cell>
          <cell r="H66">
            <v>0</v>
          </cell>
          <cell r="R66">
            <v>0</v>
          </cell>
          <cell r="S66">
            <v>0</v>
          </cell>
          <cell r="T66" t="str">
            <v>нд</v>
          </cell>
        </row>
        <row r="67">
          <cell r="D67">
            <v>0</v>
          </cell>
          <cell r="H67">
            <v>0</v>
          </cell>
          <cell r="R67">
            <v>0</v>
          </cell>
          <cell r="S67">
            <v>0</v>
          </cell>
          <cell r="T67" t="str">
            <v>нд</v>
          </cell>
        </row>
        <row r="68">
          <cell r="D68">
            <v>0</v>
          </cell>
          <cell r="H68">
            <v>0</v>
          </cell>
          <cell r="R68">
            <v>0</v>
          </cell>
          <cell r="S68">
            <v>0</v>
          </cell>
          <cell r="T68" t="str">
            <v>нд</v>
          </cell>
        </row>
        <row r="69">
          <cell r="D69">
            <v>0</v>
          </cell>
          <cell r="H69">
            <v>0</v>
          </cell>
          <cell r="R69">
            <v>0</v>
          </cell>
          <cell r="S69">
            <v>0</v>
          </cell>
          <cell r="T69" t="str">
            <v>нд</v>
          </cell>
        </row>
        <row r="70">
          <cell r="D70">
            <v>0</v>
          </cell>
          <cell r="H70">
            <v>0</v>
          </cell>
          <cell r="R70">
            <v>0</v>
          </cell>
          <cell r="S70">
            <v>0</v>
          </cell>
          <cell r="T70" t="str">
            <v>нд</v>
          </cell>
        </row>
        <row r="71">
          <cell r="D71">
            <v>0</v>
          </cell>
          <cell r="H71">
            <v>0</v>
          </cell>
          <cell r="R71">
            <v>0</v>
          </cell>
          <cell r="S71">
            <v>0</v>
          </cell>
          <cell r="T71" t="str">
            <v>нд</v>
          </cell>
        </row>
        <row r="72">
          <cell r="D72">
            <v>3</v>
          </cell>
          <cell r="H72">
            <v>0</v>
          </cell>
          <cell r="R72">
            <v>0</v>
          </cell>
          <cell r="S72">
            <v>0</v>
          </cell>
          <cell r="T72" t="str">
            <v>нд</v>
          </cell>
        </row>
        <row r="73">
          <cell r="D73">
            <v>3</v>
          </cell>
          <cell r="H73">
            <v>0</v>
          </cell>
          <cell r="R73">
            <v>0</v>
          </cell>
          <cell r="S73">
            <v>0</v>
          </cell>
          <cell r="T73" t="str">
            <v>нд</v>
          </cell>
        </row>
        <row r="74">
          <cell r="D74">
            <v>3</v>
          </cell>
          <cell r="H74">
            <v>0</v>
          </cell>
          <cell r="R74">
            <v>0</v>
          </cell>
          <cell r="S74">
            <v>0</v>
          </cell>
          <cell r="T74" t="str">
            <v>нд</v>
          </cell>
        </row>
        <row r="75">
          <cell r="D75">
            <v>0</v>
          </cell>
          <cell r="H75">
            <v>0</v>
          </cell>
          <cell r="R75">
            <v>0</v>
          </cell>
          <cell r="S75">
            <v>0</v>
          </cell>
          <cell r="T75" t="str">
            <v>нд</v>
          </cell>
        </row>
        <row r="76">
          <cell r="D76">
            <v>0</v>
          </cell>
          <cell r="H76">
            <v>0</v>
          </cell>
          <cell r="R76">
            <v>0</v>
          </cell>
          <cell r="S76">
            <v>0</v>
          </cell>
          <cell r="T76" t="str">
            <v>нд</v>
          </cell>
        </row>
        <row r="77">
          <cell r="D77">
            <v>0</v>
          </cell>
          <cell r="H77">
            <v>0</v>
          </cell>
          <cell r="R77">
            <v>0</v>
          </cell>
          <cell r="S77">
            <v>0</v>
          </cell>
          <cell r="T77" t="str">
            <v>нд</v>
          </cell>
        </row>
        <row r="78">
          <cell r="D78">
            <v>0</v>
          </cell>
          <cell r="H78">
            <v>0</v>
          </cell>
          <cell r="R78">
            <v>0</v>
          </cell>
          <cell r="S78">
            <v>0</v>
          </cell>
          <cell r="T78" t="str">
            <v>нд</v>
          </cell>
        </row>
        <row r="79">
          <cell r="D79">
            <v>2</v>
          </cell>
          <cell r="H79">
            <v>0</v>
          </cell>
          <cell r="R79">
            <v>0</v>
          </cell>
          <cell r="S79">
            <v>0</v>
          </cell>
          <cell r="T79" t="str">
            <v>нд</v>
          </cell>
        </row>
        <row r="80">
          <cell r="D80">
            <v>2</v>
          </cell>
          <cell r="H80">
            <v>0</v>
          </cell>
          <cell r="R80">
            <v>0</v>
          </cell>
          <cell r="S80">
            <v>0</v>
          </cell>
          <cell r="T80" t="str">
            <v>нд</v>
          </cell>
        </row>
        <row r="81">
          <cell r="D81">
            <v>0</v>
          </cell>
          <cell r="H81">
            <v>0</v>
          </cell>
          <cell r="R81">
            <v>0</v>
          </cell>
          <cell r="S81">
            <v>0</v>
          </cell>
          <cell r="T81" t="str">
            <v>нд</v>
          </cell>
        </row>
        <row r="82">
          <cell r="D82">
            <v>7.6849999999999996</v>
          </cell>
          <cell r="H82">
            <v>0.69900000000000007</v>
          </cell>
          <cell r="R82">
            <v>-0.11699999999999999</v>
          </cell>
          <cell r="S82">
            <v>0</v>
          </cell>
          <cell r="T82" t="str">
            <v>нд</v>
          </cell>
        </row>
        <row r="83">
          <cell r="D83">
            <v>0.36299999999999999</v>
          </cell>
          <cell r="H83">
            <v>0.4</v>
          </cell>
          <cell r="R83">
            <v>0</v>
          </cell>
          <cell r="S83">
            <v>100</v>
          </cell>
          <cell r="T83" t="str">
            <v>нд</v>
          </cell>
        </row>
        <row r="84">
          <cell r="D84">
            <v>0.36299999999999999</v>
          </cell>
          <cell r="H84">
            <v>0</v>
          </cell>
          <cell r="R84">
            <v>-0.216</v>
          </cell>
          <cell r="S84">
            <v>0</v>
          </cell>
          <cell r="T84" t="str">
            <v>В связи с проведением повторных закупочных процедур, перенос на II кв. 2019г. Протокол тех. Совета №1 от 11.03.19г.</v>
          </cell>
        </row>
        <row r="85">
          <cell r="D85">
            <v>2.1190000000000002</v>
          </cell>
          <cell r="H85">
            <v>0</v>
          </cell>
          <cell r="R85">
            <v>0</v>
          </cell>
          <cell r="S85">
            <v>0</v>
          </cell>
          <cell r="T85" t="str">
            <v>нд</v>
          </cell>
        </row>
        <row r="86">
          <cell r="D86">
            <v>2.62</v>
          </cell>
          <cell r="H86">
            <v>0</v>
          </cell>
          <cell r="R86">
            <v>0</v>
          </cell>
          <cell r="S86">
            <v>0</v>
          </cell>
          <cell r="T86" t="str">
            <v>нд</v>
          </cell>
        </row>
        <row r="87">
          <cell r="D87">
            <v>0.72</v>
          </cell>
          <cell r="H87">
            <v>0</v>
          </cell>
          <cell r="R87">
            <v>0</v>
          </cell>
          <cell r="S87">
            <v>0</v>
          </cell>
          <cell r="T87" t="str">
            <v>нд</v>
          </cell>
        </row>
        <row r="88">
          <cell r="D88">
            <v>1.5</v>
          </cell>
          <cell r="H88">
            <v>0.29899999999999999</v>
          </cell>
          <cell r="R88">
            <v>9.8999999999999977E-2</v>
          </cell>
          <cell r="S88">
            <v>149.5</v>
          </cell>
          <cell r="T88" t="str">
            <v>нд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0"/>
  <sheetViews>
    <sheetView tabSelected="1" view="pageBreakPreview" topLeftCell="C1" zoomScaleNormal="100" zoomScaleSheetLayoutView="100" workbookViewId="0">
      <selection activeCell="P16" sqref="P16:Q17"/>
    </sheetView>
  </sheetViews>
  <sheetFormatPr defaultRowHeight="15.75" outlineLevelRow="1" x14ac:dyDescent="0.25"/>
  <cols>
    <col min="1" max="1" width="8.140625" style="10" customWidth="1"/>
    <col min="2" max="2" width="46" style="10" customWidth="1"/>
    <col min="3" max="3" width="16.5703125" style="10" customWidth="1"/>
    <col min="4" max="14" width="8.28515625" style="10" customWidth="1"/>
    <col min="15" max="15" width="6.7109375" style="10" customWidth="1"/>
    <col min="16" max="16" width="8.28515625" style="10" customWidth="1"/>
    <col min="17" max="17" width="6.85546875" style="10" customWidth="1"/>
    <col min="18" max="18" width="8.28515625" style="10" customWidth="1"/>
    <col min="19" max="19" width="6.85546875" style="10" customWidth="1"/>
    <col min="20" max="20" width="8.28515625" style="10" customWidth="1"/>
    <col min="21" max="21" width="6.7109375" style="10" customWidth="1"/>
    <col min="22" max="22" width="8.28515625" style="10" customWidth="1"/>
    <col min="23" max="23" width="6.7109375" style="10" customWidth="1"/>
    <col min="24" max="24" width="35.7109375" style="10" customWidth="1"/>
    <col min="25" max="16384" width="9.140625" style="10"/>
  </cols>
  <sheetData>
    <row r="1" spans="1:24" s="1" customFormat="1" ht="11.25" x14ac:dyDescent="0.2">
      <c r="X1" s="2" t="s">
        <v>0</v>
      </c>
    </row>
    <row r="2" spans="1:24" s="1" customFormat="1" ht="24" customHeight="1" x14ac:dyDescent="0.2">
      <c r="P2" s="3"/>
      <c r="Q2" s="3"/>
      <c r="R2" s="3"/>
      <c r="S2" s="3"/>
      <c r="T2" s="3"/>
      <c r="U2" s="3"/>
      <c r="V2" s="4" t="s">
        <v>1</v>
      </c>
      <c r="W2" s="4"/>
      <c r="X2" s="4"/>
    </row>
    <row r="3" spans="1:24" s="6" customFormat="1" ht="12" customHeight="1" x14ac:dyDescent="0.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s="6" customFormat="1" ht="12" x14ac:dyDescent="0.2">
      <c r="H4" s="7" t="s">
        <v>3</v>
      </c>
      <c r="I4" s="8" t="str">
        <f>[1]Ф10!G4</f>
        <v>I</v>
      </c>
      <c r="J4" s="9"/>
      <c r="K4" s="6" t="s">
        <v>4</v>
      </c>
      <c r="L4" s="8" t="str">
        <f>[1]Ф10!J4</f>
        <v>2019</v>
      </c>
      <c r="M4" s="9"/>
      <c r="N4" s="6" t="s">
        <v>5</v>
      </c>
    </row>
    <row r="5" spans="1:24" ht="11.25" customHeight="1" x14ac:dyDescent="0.25"/>
    <row r="6" spans="1:24" s="6" customFormat="1" ht="14.25" x14ac:dyDescent="0.2">
      <c r="H6" s="7" t="s">
        <v>6</v>
      </c>
      <c r="I6" s="11" t="str">
        <f>[1]Ф10!G6</f>
        <v>АО "Учалинские электрические сети"</v>
      </c>
      <c r="J6" s="11"/>
      <c r="K6" s="11"/>
      <c r="L6" s="11"/>
      <c r="M6" s="11"/>
      <c r="N6" s="11"/>
      <c r="O6" s="11"/>
      <c r="P6" s="11"/>
      <c r="Q6" s="11"/>
      <c r="R6" s="11"/>
    </row>
    <row r="7" spans="1:24" s="1" customFormat="1" ht="12.75" customHeight="1" x14ac:dyDescent="0.2">
      <c r="I7" s="12" t="s">
        <v>7</v>
      </c>
      <c r="J7" s="12"/>
      <c r="K7" s="12"/>
      <c r="L7" s="12"/>
      <c r="M7" s="12"/>
      <c r="N7" s="12"/>
      <c r="O7" s="12"/>
      <c r="P7" s="12"/>
      <c r="Q7" s="12"/>
      <c r="R7" s="12"/>
    </row>
    <row r="8" spans="1:24" ht="11.25" customHeight="1" x14ac:dyDescent="0.25"/>
    <row r="9" spans="1:24" s="6" customFormat="1" ht="12" x14ac:dyDescent="0.2">
      <c r="K9" s="7" t="s">
        <v>8</v>
      </c>
      <c r="L9" s="8" t="str">
        <f>[1]Ф10!J9</f>
        <v>2019</v>
      </c>
      <c r="M9" s="9"/>
      <c r="N9" s="6" t="s">
        <v>9</v>
      </c>
    </row>
    <row r="10" spans="1:24" ht="11.25" customHeight="1" x14ac:dyDescent="0.25"/>
    <row r="11" spans="1:24" s="6" customFormat="1" ht="14.25" x14ac:dyDescent="0.2">
      <c r="J11" s="7" t="s">
        <v>10</v>
      </c>
      <c r="K11" s="13" t="str">
        <f>[1]Ф10!H11</f>
        <v xml:space="preserve"> Приказом Минпрома РБ №19-5064 от 20.11.18</v>
      </c>
      <c r="L11" s="14"/>
      <c r="M11" s="14"/>
      <c r="N11" s="14"/>
      <c r="O11" s="14"/>
      <c r="P11" s="14"/>
      <c r="Q11" s="14"/>
      <c r="R11" s="14"/>
      <c r="S11" s="14"/>
      <c r="T11" s="15"/>
      <c r="U11" s="15"/>
      <c r="V11" s="15"/>
    </row>
    <row r="12" spans="1:24" s="1" customFormat="1" ht="12.75" customHeight="1" x14ac:dyDescent="0.2">
      <c r="K12" s="16" t="s">
        <v>11</v>
      </c>
      <c r="L12" s="16"/>
      <c r="M12" s="16"/>
      <c r="N12" s="16"/>
      <c r="O12" s="16"/>
      <c r="P12" s="16"/>
      <c r="Q12" s="16"/>
      <c r="R12" s="16"/>
      <c r="S12" s="16"/>
    </row>
    <row r="13" spans="1:24" ht="11.25" customHeight="1" x14ac:dyDescent="0.25"/>
    <row r="14" spans="1:24" s="1" customFormat="1" ht="15" customHeight="1" x14ac:dyDescent="0.2">
      <c r="A14" s="17" t="s">
        <v>12</v>
      </c>
      <c r="B14" s="17" t="s">
        <v>13</v>
      </c>
      <c r="C14" s="17" t="s">
        <v>14</v>
      </c>
      <c r="D14" s="18" t="s">
        <v>15</v>
      </c>
      <c r="E14" s="18"/>
      <c r="F14" s="18"/>
      <c r="G14" s="18"/>
      <c r="H14" s="18"/>
      <c r="I14" s="18"/>
      <c r="J14" s="18"/>
      <c r="K14" s="18"/>
      <c r="L14" s="18"/>
      <c r="M14" s="19"/>
      <c r="N14" s="20" t="s">
        <v>16</v>
      </c>
      <c r="O14" s="21"/>
      <c r="P14" s="21"/>
      <c r="Q14" s="21"/>
      <c r="R14" s="21"/>
      <c r="S14" s="21"/>
      <c r="T14" s="21"/>
      <c r="U14" s="21"/>
      <c r="V14" s="21"/>
      <c r="W14" s="22"/>
      <c r="X14" s="17" t="s">
        <v>17</v>
      </c>
    </row>
    <row r="15" spans="1:24" s="1" customFormat="1" ht="15" customHeight="1" x14ac:dyDescent="0.2">
      <c r="A15" s="23"/>
      <c r="B15" s="23"/>
      <c r="C15" s="23"/>
      <c r="D15" s="24" t="s">
        <v>18</v>
      </c>
      <c r="E15" s="18"/>
      <c r="F15" s="18"/>
      <c r="G15" s="18"/>
      <c r="H15" s="18"/>
      <c r="I15" s="18"/>
      <c r="J15" s="18"/>
      <c r="K15" s="18"/>
      <c r="L15" s="18"/>
      <c r="M15" s="19"/>
      <c r="N15" s="25"/>
      <c r="O15" s="26"/>
      <c r="P15" s="26"/>
      <c r="Q15" s="26"/>
      <c r="R15" s="26"/>
      <c r="S15" s="26"/>
      <c r="T15" s="26"/>
      <c r="U15" s="26"/>
      <c r="V15" s="26"/>
      <c r="W15" s="27"/>
      <c r="X15" s="23"/>
    </row>
    <row r="16" spans="1:24" s="1" customFormat="1" ht="15" customHeight="1" x14ac:dyDescent="0.2">
      <c r="A16" s="23"/>
      <c r="B16" s="23"/>
      <c r="C16" s="23"/>
      <c r="D16" s="24" t="s">
        <v>19</v>
      </c>
      <c r="E16" s="18"/>
      <c r="F16" s="18"/>
      <c r="G16" s="18"/>
      <c r="H16" s="19"/>
      <c r="I16" s="24" t="s">
        <v>20</v>
      </c>
      <c r="J16" s="18"/>
      <c r="K16" s="18"/>
      <c r="L16" s="18"/>
      <c r="M16" s="19"/>
      <c r="N16" s="28" t="s">
        <v>21</v>
      </c>
      <c r="O16" s="28"/>
      <c r="P16" s="28" t="s">
        <v>22</v>
      </c>
      <c r="Q16" s="28"/>
      <c r="R16" s="28" t="s">
        <v>23</v>
      </c>
      <c r="S16" s="28"/>
      <c r="T16" s="28" t="s">
        <v>24</v>
      </c>
      <c r="U16" s="28"/>
      <c r="V16" s="28" t="s">
        <v>25</v>
      </c>
      <c r="W16" s="28"/>
      <c r="X16" s="23"/>
    </row>
    <row r="17" spans="1:24" s="1" customFormat="1" ht="111.75" customHeight="1" x14ac:dyDescent="0.2">
      <c r="A17" s="23"/>
      <c r="B17" s="23"/>
      <c r="C17" s="23"/>
      <c r="D17" s="29" t="s">
        <v>21</v>
      </c>
      <c r="E17" s="29" t="s">
        <v>22</v>
      </c>
      <c r="F17" s="29" t="s">
        <v>23</v>
      </c>
      <c r="G17" s="29" t="s">
        <v>24</v>
      </c>
      <c r="H17" s="29" t="s">
        <v>26</v>
      </c>
      <c r="I17" s="29" t="s">
        <v>27</v>
      </c>
      <c r="J17" s="29" t="s">
        <v>22</v>
      </c>
      <c r="K17" s="29" t="s">
        <v>23</v>
      </c>
      <c r="L17" s="29" t="s">
        <v>24</v>
      </c>
      <c r="M17" s="29" t="s">
        <v>26</v>
      </c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3"/>
    </row>
    <row r="18" spans="1:24" s="1" customFormat="1" ht="40.5" customHeight="1" x14ac:dyDescent="0.2">
      <c r="A18" s="30"/>
      <c r="B18" s="30"/>
      <c r="C18" s="30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2" t="s">
        <v>28</v>
      </c>
      <c r="O18" s="32" t="s">
        <v>29</v>
      </c>
      <c r="P18" s="32" t="s">
        <v>28</v>
      </c>
      <c r="Q18" s="32" t="s">
        <v>29</v>
      </c>
      <c r="R18" s="32" t="s">
        <v>28</v>
      </c>
      <c r="S18" s="32" t="s">
        <v>29</v>
      </c>
      <c r="T18" s="32" t="s">
        <v>28</v>
      </c>
      <c r="U18" s="32" t="s">
        <v>29</v>
      </c>
      <c r="V18" s="32" t="s">
        <v>28</v>
      </c>
      <c r="W18" s="32" t="s">
        <v>29</v>
      </c>
      <c r="X18" s="30"/>
    </row>
    <row r="19" spans="1:24" s="1" customFormat="1" ht="11.25" x14ac:dyDescent="0.2">
      <c r="A19" s="33">
        <v>1</v>
      </c>
      <c r="B19" s="33">
        <v>2</v>
      </c>
      <c r="C19" s="33">
        <v>3</v>
      </c>
      <c r="D19" s="33">
        <v>4</v>
      </c>
      <c r="E19" s="33">
        <v>5</v>
      </c>
      <c r="F19" s="33">
        <v>6</v>
      </c>
      <c r="G19" s="33">
        <v>7</v>
      </c>
      <c r="H19" s="33">
        <v>8</v>
      </c>
      <c r="I19" s="33">
        <v>9</v>
      </c>
      <c r="J19" s="33">
        <v>10</v>
      </c>
      <c r="K19" s="33">
        <v>11</v>
      </c>
      <c r="L19" s="33">
        <v>12</v>
      </c>
      <c r="M19" s="33">
        <v>13</v>
      </c>
      <c r="N19" s="33">
        <v>14</v>
      </c>
      <c r="O19" s="33">
        <v>15</v>
      </c>
      <c r="P19" s="33">
        <v>16</v>
      </c>
      <c r="Q19" s="33">
        <v>17</v>
      </c>
      <c r="R19" s="33">
        <v>18</v>
      </c>
      <c r="S19" s="33">
        <v>19</v>
      </c>
      <c r="T19" s="33">
        <v>20</v>
      </c>
      <c r="U19" s="33">
        <v>21</v>
      </c>
      <c r="V19" s="33">
        <v>22</v>
      </c>
      <c r="W19" s="33">
        <v>23</v>
      </c>
      <c r="X19" s="33">
        <v>24</v>
      </c>
    </row>
    <row r="20" spans="1:24" s="42" customFormat="1" ht="19.5" customHeight="1" x14ac:dyDescent="0.2">
      <c r="A20" s="34" t="s">
        <v>30</v>
      </c>
      <c r="B20" s="35" t="s">
        <v>31</v>
      </c>
      <c r="C20" s="36" t="s">
        <v>32</v>
      </c>
      <c r="D20" s="37">
        <f>[1]Ф10!D18</f>
        <v>50.386400000000009</v>
      </c>
      <c r="E20" s="38" t="s">
        <v>33</v>
      </c>
      <c r="F20" s="38" t="s">
        <v>33</v>
      </c>
      <c r="G20" s="37">
        <v>27.966000000000001</v>
      </c>
      <c r="H20" s="39">
        <f>H21</f>
        <v>22.42</v>
      </c>
      <c r="I20" s="37">
        <f>[1]Ф10!H18</f>
        <v>1.2709999999999999</v>
      </c>
      <c r="J20" s="38" t="s">
        <v>33</v>
      </c>
      <c r="K20" s="38" t="s">
        <v>33</v>
      </c>
      <c r="L20" s="37">
        <f>I20</f>
        <v>1.2709999999999999</v>
      </c>
      <c r="M20" s="38" t="s">
        <v>33</v>
      </c>
      <c r="N20" s="40">
        <f>[1]Ф10!R18</f>
        <v>0.45499999999999985</v>
      </c>
      <c r="O20" s="41">
        <f>[1]Ф10!S18</f>
        <v>155.75980392156862</v>
      </c>
      <c r="P20" s="38" t="s">
        <v>33</v>
      </c>
      <c r="Q20" s="38" t="s">
        <v>33</v>
      </c>
      <c r="R20" s="38" t="s">
        <v>33</v>
      </c>
      <c r="S20" s="38" t="s">
        <v>33</v>
      </c>
      <c r="T20" s="40">
        <f>N20</f>
        <v>0.45499999999999985</v>
      </c>
      <c r="U20" s="41">
        <f>O20</f>
        <v>155.75980392156862</v>
      </c>
      <c r="V20" s="38" t="s">
        <v>33</v>
      </c>
      <c r="W20" s="38" t="s">
        <v>33</v>
      </c>
      <c r="X20" s="38" t="str">
        <f>[1]Ф10!T18</f>
        <v>нд</v>
      </c>
    </row>
    <row r="21" spans="1:24" s="43" customFormat="1" ht="19.5" customHeight="1" x14ac:dyDescent="0.2">
      <c r="A21" s="34" t="s">
        <v>34</v>
      </c>
      <c r="B21" s="35" t="s">
        <v>35</v>
      </c>
      <c r="C21" s="36" t="s">
        <v>32</v>
      </c>
      <c r="D21" s="37">
        <f>[1]Ф10!D19</f>
        <v>24.770000000000003</v>
      </c>
      <c r="E21" s="38" t="s">
        <v>33</v>
      </c>
      <c r="F21" s="38" t="s">
        <v>33</v>
      </c>
      <c r="G21" s="37">
        <v>2.35</v>
      </c>
      <c r="H21" s="39">
        <f>H27</f>
        <v>22.42</v>
      </c>
      <c r="I21" s="37">
        <f>[1]Ф10!H19</f>
        <v>0.496</v>
      </c>
      <c r="J21" s="38" t="s">
        <v>33</v>
      </c>
      <c r="K21" s="38" t="s">
        <v>33</v>
      </c>
      <c r="L21" s="37">
        <f t="shared" ref="L21:L84" si="0">I21</f>
        <v>0.496</v>
      </c>
      <c r="M21" s="38" t="s">
        <v>33</v>
      </c>
      <c r="N21" s="40">
        <f>[1]Ф10!R19</f>
        <v>0.496</v>
      </c>
      <c r="O21" s="41">
        <f>[1]Ф10!S19</f>
        <v>0</v>
      </c>
      <c r="P21" s="38" t="s">
        <v>33</v>
      </c>
      <c r="Q21" s="38" t="s">
        <v>33</v>
      </c>
      <c r="R21" s="38" t="s">
        <v>33</v>
      </c>
      <c r="S21" s="38" t="s">
        <v>33</v>
      </c>
      <c r="T21" s="40">
        <f>[1]Ф10!X19</f>
        <v>0</v>
      </c>
      <c r="U21" s="41">
        <f>[1]Ф10!Y19</f>
        <v>0</v>
      </c>
      <c r="V21" s="38" t="s">
        <v>33</v>
      </c>
      <c r="W21" s="38" t="s">
        <v>33</v>
      </c>
      <c r="X21" s="38" t="str">
        <f>[1]Ф10!T19</f>
        <v>нд</v>
      </c>
    </row>
    <row r="22" spans="1:24" s="44" customFormat="1" ht="27" customHeight="1" x14ac:dyDescent="0.25">
      <c r="A22" s="34" t="s">
        <v>36</v>
      </c>
      <c r="B22" s="35" t="s">
        <v>37</v>
      </c>
      <c r="C22" s="36" t="s">
        <v>32</v>
      </c>
      <c r="D22" s="37">
        <f>[1]Ф10!D20</f>
        <v>15.9314</v>
      </c>
      <c r="E22" s="38" t="s">
        <v>33</v>
      </c>
      <c r="F22" s="38" t="s">
        <v>33</v>
      </c>
      <c r="G22" s="37">
        <f t="shared" ref="G22:G85" si="1">D22</f>
        <v>15.9314</v>
      </c>
      <c r="H22" s="38" t="s">
        <v>33</v>
      </c>
      <c r="I22" s="37">
        <f>[1]Ф10!H20</f>
        <v>7.5999999999999998E-2</v>
      </c>
      <c r="J22" s="38" t="s">
        <v>33</v>
      </c>
      <c r="K22" s="38" t="s">
        <v>33</v>
      </c>
      <c r="L22" s="37">
        <f t="shared" si="0"/>
        <v>7.5999999999999998E-2</v>
      </c>
      <c r="M22" s="38" t="s">
        <v>33</v>
      </c>
      <c r="N22" s="40">
        <f>[1]Ф10!R20</f>
        <v>7.5999999999999998E-2</v>
      </c>
      <c r="O22" s="41">
        <f>[1]Ф10!S20</f>
        <v>0</v>
      </c>
      <c r="P22" s="38" t="s">
        <v>33</v>
      </c>
      <c r="Q22" s="38" t="s">
        <v>33</v>
      </c>
      <c r="R22" s="38" t="s">
        <v>33</v>
      </c>
      <c r="S22" s="38" t="s">
        <v>33</v>
      </c>
      <c r="T22" s="40">
        <f>[1]Ф10!X20</f>
        <v>0</v>
      </c>
      <c r="U22" s="41">
        <f>[1]Ф10!Y20</f>
        <v>0</v>
      </c>
      <c r="V22" s="38" t="s">
        <v>33</v>
      </c>
      <c r="W22" s="38" t="s">
        <v>33</v>
      </c>
      <c r="X22" s="38" t="str">
        <f>[1]Ф10!T20</f>
        <v>нд</v>
      </c>
    </row>
    <row r="23" spans="1:24" ht="39" customHeight="1" x14ac:dyDescent="0.25">
      <c r="A23" s="34" t="s">
        <v>38</v>
      </c>
      <c r="B23" s="35" t="s">
        <v>39</v>
      </c>
      <c r="C23" s="36" t="s">
        <v>32</v>
      </c>
      <c r="D23" s="37">
        <f>[1]Ф10!D21</f>
        <v>0</v>
      </c>
      <c r="E23" s="38" t="s">
        <v>33</v>
      </c>
      <c r="F23" s="38" t="s">
        <v>33</v>
      </c>
      <c r="G23" s="37">
        <f t="shared" si="1"/>
        <v>0</v>
      </c>
      <c r="H23" s="38" t="s">
        <v>33</v>
      </c>
      <c r="I23" s="37">
        <f>[1]Ф10!H21</f>
        <v>0</v>
      </c>
      <c r="J23" s="38" t="s">
        <v>33</v>
      </c>
      <c r="K23" s="38" t="s">
        <v>33</v>
      </c>
      <c r="L23" s="37">
        <f t="shared" si="0"/>
        <v>0</v>
      </c>
      <c r="M23" s="38" t="s">
        <v>33</v>
      </c>
      <c r="N23" s="40">
        <f>[1]Ф10!R21</f>
        <v>0</v>
      </c>
      <c r="O23" s="41">
        <f>[1]Ф10!S21</f>
        <v>0</v>
      </c>
      <c r="P23" s="38" t="s">
        <v>33</v>
      </c>
      <c r="Q23" s="38" t="s">
        <v>33</v>
      </c>
      <c r="R23" s="38" t="s">
        <v>33</v>
      </c>
      <c r="S23" s="38" t="s">
        <v>33</v>
      </c>
      <c r="T23" s="40">
        <f>[1]Ф10!X21</f>
        <v>0</v>
      </c>
      <c r="U23" s="41">
        <f>[1]Ф10!Y21</f>
        <v>0</v>
      </c>
      <c r="V23" s="38" t="s">
        <v>33</v>
      </c>
      <c r="W23" s="38" t="s">
        <v>33</v>
      </c>
      <c r="X23" s="38" t="str">
        <f>[1]Ф10!T21</f>
        <v>нд</v>
      </c>
    </row>
    <row r="24" spans="1:24" ht="27" customHeight="1" x14ac:dyDescent="0.25">
      <c r="A24" s="34" t="s">
        <v>40</v>
      </c>
      <c r="B24" s="35" t="s">
        <v>41</v>
      </c>
      <c r="C24" s="36" t="s">
        <v>32</v>
      </c>
      <c r="D24" s="37">
        <f>[1]Ф10!D22</f>
        <v>2</v>
      </c>
      <c r="E24" s="38" t="s">
        <v>33</v>
      </c>
      <c r="F24" s="38" t="s">
        <v>33</v>
      </c>
      <c r="G24" s="37">
        <f t="shared" si="1"/>
        <v>2</v>
      </c>
      <c r="H24" s="38" t="s">
        <v>33</v>
      </c>
      <c r="I24" s="37">
        <f>[1]Ф10!H22</f>
        <v>0</v>
      </c>
      <c r="J24" s="38" t="s">
        <v>33</v>
      </c>
      <c r="K24" s="38" t="s">
        <v>33</v>
      </c>
      <c r="L24" s="37">
        <f t="shared" si="0"/>
        <v>0</v>
      </c>
      <c r="M24" s="38" t="s">
        <v>33</v>
      </c>
      <c r="N24" s="40">
        <f>[1]Ф10!R22</f>
        <v>0</v>
      </c>
      <c r="O24" s="41">
        <f>[1]Ф10!S22</f>
        <v>0</v>
      </c>
      <c r="P24" s="38" t="s">
        <v>33</v>
      </c>
      <c r="Q24" s="38" t="s">
        <v>33</v>
      </c>
      <c r="R24" s="38" t="s">
        <v>33</v>
      </c>
      <c r="S24" s="38" t="s">
        <v>33</v>
      </c>
      <c r="T24" s="40">
        <f>[1]Ф10!X22</f>
        <v>0</v>
      </c>
      <c r="U24" s="41">
        <f>[1]Ф10!Y22</f>
        <v>0</v>
      </c>
      <c r="V24" s="38" t="s">
        <v>33</v>
      </c>
      <c r="W24" s="38" t="s">
        <v>33</v>
      </c>
      <c r="X24" s="38" t="str">
        <f>[1]Ф10!T22</f>
        <v>нд</v>
      </c>
    </row>
    <row r="25" spans="1:24" ht="30" customHeight="1" x14ac:dyDescent="0.25">
      <c r="A25" s="34" t="s">
        <v>42</v>
      </c>
      <c r="B25" s="35" t="s">
        <v>43</v>
      </c>
      <c r="C25" s="36" t="s">
        <v>32</v>
      </c>
      <c r="D25" s="37">
        <f>[1]Ф10!D23</f>
        <v>0</v>
      </c>
      <c r="E25" s="38" t="s">
        <v>33</v>
      </c>
      <c r="F25" s="38" t="s">
        <v>33</v>
      </c>
      <c r="G25" s="37">
        <f t="shared" si="1"/>
        <v>0</v>
      </c>
      <c r="H25" s="38" t="s">
        <v>33</v>
      </c>
      <c r="I25" s="37">
        <f>[1]Ф10!H23</f>
        <v>0</v>
      </c>
      <c r="J25" s="38" t="s">
        <v>33</v>
      </c>
      <c r="K25" s="38" t="s">
        <v>33</v>
      </c>
      <c r="L25" s="37">
        <f t="shared" si="0"/>
        <v>0</v>
      </c>
      <c r="M25" s="38" t="s">
        <v>33</v>
      </c>
      <c r="N25" s="40">
        <f>[1]Ф10!R23</f>
        <v>0</v>
      </c>
      <c r="O25" s="41">
        <f>[1]Ф10!S23</f>
        <v>0</v>
      </c>
      <c r="P25" s="38" t="s">
        <v>33</v>
      </c>
      <c r="Q25" s="38" t="s">
        <v>33</v>
      </c>
      <c r="R25" s="38" t="s">
        <v>33</v>
      </c>
      <c r="S25" s="38" t="s">
        <v>33</v>
      </c>
      <c r="T25" s="40">
        <f>[1]Ф10!X23</f>
        <v>0</v>
      </c>
      <c r="U25" s="41">
        <f>[1]Ф10!Y23</f>
        <v>0</v>
      </c>
      <c r="V25" s="38" t="s">
        <v>33</v>
      </c>
      <c r="W25" s="38" t="s">
        <v>33</v>
      </c>
      <c r="X25" s="38" t="str">
        <f>[1]Ф10!T23</f>
        <v>нд</v>
      </c>
    </row>
    <row r="26" spans="1:24" x14ac:dyDescent="0.25">
      <c r="A26" s="34" t="s">
        <v>44</v>
      </c>
      <c r="B26" s="35" t="s">
        <v>45</v>
      </c>
      <c r="C26" s="36" t="s">
        <v>32</v>
      </c>
      <c r="D26" s="37">
        <f>[1]Ф10!D24</f>
        <v>7.6849999999999996</v>
      </c>
      <c r="E26" s="38" t="s">
        <v>33</v>
      </c>
      <c r="F26" s="38" t="s">
        <v>33</v>
      </c>
      <c r="G26" s="37">
        <f t="shared" si="1"/>
        <v>7.6849999999999996</v>
      </c>
      <c r="H26" s="38" t="s">
        <v>33</v>
      </c>
      <c r="I26" s="37">
        <f>[1]Ф10!H24</f>
        <v>0.69900000000000007</v>
      </c>
      <c r="J26" s="38" t="s">
        <v>33</v>
      </c>
      <c r="K26" s="38" t="s">
        <v>33</v>
      </c>
      <c r="L26" s="37">
        <f t="shared" si="0"/>
        <v>0.69900000000000007</v>
      </c>
      <c r="M26" s="38" t="s">
        <v>33</v>
      </c>
      <c r="N26" s="40">
        <f>[1]Ф10!R24</f>
        <v>-0.11699999999999999</v>
      </c>
      <c r="O26" s="41">
        <f>[1]Ф10!S24</f>
        <v>85.661764705882362</v>
      </c>
      <c r="P26" s="38" t="s">
        <v>33</v>
      </c>
      <c r="Q26" s="38" t="s">
        <v>33</v>
      </c>
      <c r="R26" s="38" t="s">
        <v>33</v>
      </c>
      <c r="S26" s="38" t="s">
        <v>33</v>
      </c>
      <c r="T26" s="40">
        <f>[1]Ф10!X24</f>
        <v>0</v>
      </c>
      <c r="U26" s="41">
        <f>[1]Ф10!Y24</f>
        <v>0</v>
      </c>
      <c r="V26" s="38" t="s">
        <v>33</v>
      </c>
      <c r="W26" s="38" t="s">
        <v>33</v>
      </c>
      <c r="X26" s="38" t="str">
        <f>[1]Ф10!T24</f>
        <v>нд</v>
      </c>
    </row>
    <row r="27" spans="1:24" x14ac:dyDescent="0.25">
      <c r="A27" s="34" t="s">
        <v>46</v>
      </c>
      <c r="B27" s="35" t="s">
        <v>47</v>
      </c>
      <c r="C27" s="36" t="s">
        <v>32</v>
      </c>
      <c r="D27" s="37">
        <f>[1]Ф10!D25</f>
        <v>52.736400000000003</v>
      </c>
      <c r="E27" s="38" t="s">
        <v>33</v>
      </c>
      <c r="F27" s="38" t="s">
        <v>33</v>
      </c>
      <c r="G27" s="37">
        <v>27.966000000000001</v>
      </c>
      <c r="H27" s="39">
        <f>H28</f>
        <v>22.42</v>
      </c>
      <c r="I27" s="37">
        <f>[1]Ф10!H25</f>
        <v>1.2709999999999999</v>
      </c>
      <c r="J27" s="38" t="s">
        <v>33</v>
      </c>
      <c r="K27" s="38" t="s">
        <v>33</v>
      </c>
      <c r="L27" s="37">
        <f t="shared" si="0"/>
        <v>1.2709999999999999</v>
      </c>
      <c r="M27" s="38" t="s">
        <v>33</v>
      </c>
      <c r="N27" s="40">
        <f>[1]Ф10!R25</f>
        <v>0.45499999999999985</v>
      </c>
      <c r="O27" s="41">
        <f>[1]Ф10!S25</f>
        <v>155.75980392156862</v>
      </c>
      <c r="P27" s="38" t="s">
        <v>33</v>
      </c>
      <c r="Q27" s="38" t="s">
        <v>33</v>
      </c>
      <c r="R27" s="38" t="s">
        <v>33</v>
      </c>
      <c r="S27" s="38" t="s">
        <v>33</v>
      </c>
      <c r="T27" s="40">
        <f>[1]Ф10!X25</f>
        <v>0</v>
      </c>
      <c r="U27" s="41">
        <f>[1]Ф10!Y25</f>
        <v>0</v>
      </c>
      <c r="V27" s="38" t="s">
        <v>33</v>
      </c>
      <c r="W27" s="38" t="s">
        <v>33</v>
      </c>
      <c r="X27" s="38" t="str">
        <f>[1]Ф10!T25</f>
        <v>нд</v>
      </c>
    </row>
    <row r="28" spans="1:24" s="44" customFormat="1" ht="19.5" customHeight="1" x14ac:dyDescent="0.25">
      <c r="A28" s="34" t="s">
        <v>48</v>
      </c>
      <c r="B28" s="35" t="s">
        <v>49</v>
      </c>
      <c r="C28" s="36" t="s">
        <v>32</v>
      </c>
      <c r="D28" s="37">
        <f>[1]Ф10!D26</f>
        <v>24.770000000000003</v>
      </c>
      <c r="E28" s="38" t="s">
        <v>33</v>
      </c>
      <c r="F28" s="38" t="s">
        <v>33</v>
      </c>
      <c r="G28" s="37">
        <v>2.35</v>
      </c>
      <c r="H28" s="39">
        <f>H31</f>
        <v>22.42</v>
      </c>
      <c r="I28" s="37">
        <f>[1]Ф10!H26</f>
        <v>0.496</v>
      </c>
      <c r="J28" s="38" t="s">
        <v>33</v>
      </c>
      <c r="K28" s="38" t="s">
        <v>33</v>
      </c>
      <c r="L28" s="37">
        <f t="shared" si="0"/>
        <v>0.496</v>
      </c>
      <c r="M28" s="38" t="s">
        <v>33</v>
      </c>
      <c r="N28" s="40">
        <f>[1]Ф10!R26</f>
        <v>0.496</v>
      </c>
      <c r="O28" s="41">
        <f>[1]Ф10!S26</f>
        <v>0</v>
      </c>
      <c r="P28" s="38" t="s">
        <v>33</v>
      </c>
      <c r="Q28" s="38" t="s">
        <v>33</v>
      </c>
      <c r="R28" s="38" t="s">
        <v>33</v>
      </c>
      <c r="S28" s="38" t="s">
        <v>33</v>
      </c>
      <c r="T28" s="40">
        <f>[1]Ф10!X26</f>
        <v>0</v>
      </c>
      <c r="U28" s="41">
        <f>[1]Ф10!Y26</f>
        <v>0</v>
      </c>
      <c r="V28" s="38" t="s">
        <v>33</v>
      </c>
      <c r="W28" s="38" t="s">
        <v>33</v>
      </c>
      <c r="X28" s="38" t="str">
        <f>[1]Ф10!T26</f>
        <v>нд</v>
      </c>
    </row>
    <row r="29" spans="1:24" ht="31.5" customHeight="1" x14ac:dyDescent="0.25">
      <c r="A29" s="34" t="s">
        <v>50</v>
      </c>
      <c r="B29" s="35" t="s">
        <v>51</v>
      </c>
      <c r="C29" s="36" t="s">
        <v>32</v>
      </c>
      <c r="D29" s="37">
        <f>[1]Ф10!D27</f>
        <v>0</v>
      </c>
      <c r="E29" s="38" t="s">
        <v>33</v>
      </c>
      <c r="F29" s="38" t="s">
        <v>33</v>
      </c>
      <c r="G29" s="37">
        <f t="shared" si="1"/>
        <v>0</v>
      </c>
      <c r="H29" s="38" t="s">
        <v>33</v>
      </c>
      <c r="I29" s="37">
        <f>[1]Ф10!H27</f>
        <v>0</v>
      </c>
      <c r="J29" s="38" t="s">
        <v>33</v>
      </c>
      <c r="K29" s="38" t="s">
        <v>33</v>
      </c>
      <c r="L29" s="37">
        <f t="shared" si="0"/>
        <v>0</v>
      </c>
      <c r="M29" s="38" t="s">
        <v>33</v>
      </c>
      <c r="N29" s="40">
        <f>[1]Ф10!R27</f>
        <v>0</v>
      </c>
      <c r="O29" s="41">
        <f>[1]Ф10!S27</f>
        <v>0</v>
      </c>
      <c r="P29" s="38" t="s">
        <v>33</v>
      </c>
      <c r="Q29" s="38" t="s">
        <v>33</v>
      </c>
      <c r="R29" s="38" t="s">
        <v>33</v>
      </c>
      <c r="S29" s="38" t="s">
        <v>33</v>
      </c>
      <c r="T29" s="40">
        <f>[1]Ф10!X27</f>
        <v>0</v>
      </c>
      <c r="U29" s="41">
        <f>[1]Ф10!Y27</f>
        <v>0</v>
      </c>
      <c r="V29" s="38" t="s">
        <v>33</v>
      </c>
      <c r="W29" s="38" t="s">
        <v>33</v>
      </c>
      <c r="X29" s="38" t="str">
        <f>[1]Ф10!T27</f>
        <v>нд</v>
      </c>
    </row>
    <row r="30" spans="1:24" ht="40.5" customHeight="1" outlineLevel="1" x14ac:dyDescent="0.25">
      <c r="A30" s="34" t="s">
        <v>52</v>
      </c>
      <c r="B30" s="35" t="s">
        <v>53</v>
      </c>
      <c r="C30" s="36" t="s">
        <v>32</v>
      </c>
      <c r="D30" s="37">
        <f>[1]Ф10!D28</f>
        <v>0</v>
      </c>
      <c r="E30" s="38" t="s">
        <v>33</v>
      </c>
      <c r="F30" s="38" t="s">
        <v>33</v>
      </c>
      <c r="G30" s="37">
        <f t="shared" si="1"/>
        <v>0</v>
      </c>
      <c r="H30" s="38" t="s">
        <v>33</v>
      </c>
      <c r="I30" s="37">
        <f>[1]Ф10!H28</f>
        <v>0</v>
      </c>
      <c r="J30" s="38" t="s">
        <v>33</v>
      </c>
      <c r="K30" s="38" t="s">
        <v>33</v>
      </c>
      <c r="L30" s="37">
        <f t="shared" si="0"/>
        <v>0</v>
      </c>
      <c r="M30" s="38" t="s">
        <v>33</v>
      </c>
      <c r="N30" s="40">
        <f>[1]Ф10!R28</f>
        <v>0</v>
      </c>
      <c r="O30" s="41">
        <f>[1]Ф10!S28</f>
        <v>0</v>
      </c>
      <c r="P30" s="38" t="s">
        <v>33</v>
      </c>
      <c r="Q30" s="38" t="s">
        <v>33</v>
      </c>
      <c r="R30" s="38" t="s">
        <v>33</v>
      </c>
      <c r="S30" s="38" t="s">
        <v>33</v>
      </c>
      <c r="T30" s="40">
        <f>[1]Ф10!X28</f>
        <v>0</v>
      </c>
      <c r="U30" s="41">
        <f>[1]Ф10!Y28</f>
        <v>0</v>
      </c>
      <c r="V30" s="38" t="s">
        <v>33</v>
      </c>
      <c r="W30" s="38" t="s">
        <v>33</v>
      </c>
      <c r="X30" s="38" t="str">
        <f>[1]Ф10!T28</f>
        <v>нд</v>
      </c>
    </row>
    <row r="31" spans="1:24" ht="39" customHeight="1" outlineLevel="1" x14ac:dyDescent="0.25">
      <c r="A31" s="45" t="s">
        <v>52</v>
      </c>
      <c r="B31" s="46" t="s">
        <v>54</v>
      </c>
      <c r="C31" s="36" t="s">
        <v>55</v>
      </c>
      <c r="D31" s="37">
        <f>[1]Ф10!D29</f>
        <v>22.42</v>
      </c>
      <c r="E31" s="38" t="s">
        <v>33</v>
      </c>
      <c r="F31" s="38" t="s">
        <v>33</v>
      </c>
      <c r="G31" s="37">
        <v>0</v>
      </c>
      <c r="H31" s="39">
        <f>D31</f>
        <v>22.42</v>
      </c>
      <c r="I31" s="37">
        <f>[1]Ф10!H29</f>
        <v>0.496</v>
      </c>
      <c r="J31" s="38" t="s">
        <v>33</v>
      </c>
      <c r="K31" s="38" t="s">
        <v>33</v>
      </c>
      <c r="L31" s="37">
        <f t="shared" si="0"/>
        <v>0.496</v>
      </c>
      <c r="M31" s="38" t="s">
        <v>33</v>
      </c>
      <c r="N31" s="40">
        <f>[1]Ф10!R29</f>
        <v>0.496</v>
      </c>
      <c r="O31" s="41">
        <f>[1]Ф10!S29</f>
        <v>0</v>
      </c>
      <c r="P31" s="38" t="s">
        <v>33</v>
      </c>
      <c r="Q31" s="38" t="s">
        <v>33</v>
      </c>
      <c r="R31" s="38" t="s">
        <v>33</v>
      </c>
      <c r="S31" s="38" t="s">
        <v>33</v>
      </c>
      <c r="T31" s="40">
        <f>[1]Ф10!X29</f>
        <v>0</v>
      </c>
      <c r="U31" s="41">
        <f>[1]Ф10!Y29</f>
        <v>0</v>
      </c>
      <c r="V31" s="38" t="s">
        <v>33</v>
      </c>
      <c r="W31" s="38" t="s">
        <v>33</v>
      </c>
      <c r="X31" s="38" t="str">
        <f>[1]Ф10!T29</f>
        <v>нд</v>
      </c>
    </row>
    <row r="32" spans="1:24" ht="35.25" customHeight="1" outlineLevel="1" x14ac:dyDescent="0.25">
      <c r="A32" s="34" t="s">
        <v>56</v>
      </c>
      <c r="B32" s="35" t="s">
        <v>57</v>
      </c>
      <c r="C32" s="36" t="s">
        <v>32</v>
      </c>
      <c r="D32" s="37">
        <f>[1]Ф10!D30</f>
        <v>0</v>
      </c>
      <c r="E32" s="38" t="s">
        <v>33</v>
      </c>
      <c r="F32" s="38" t="s">
        <v>33</v>
      </c>
      <c r="G32" s="37">
        <f t="shared" si="1"/>
        <v>0</v>
      </c>
      <c r="H32" s="38" t="s">
        <v>33</v>
      </c>
      <c r="I32" s="37">
        <f>[1]Ф10!H30</f>
        <v>0</v>
      </c>
      <c r="J32" s="38" t="s">
        <v>33</v>
      </c>
      <c r="K32" s="38" t="s">
        <v>33</v>
      </c>
      <c r="L32" s="37">
        <f t="shared" si="0"/>
        <v>0</v>
      </c>
      <c r="M32" s="38" t="s">
        <v>33</v>
      </c>
      <c r="N32" s="40">
        <f>[1]Ф10!R30</f>
        <v>0</v>
      </c>
      <c r="O32" s="41">
        <f>[1]Ф10!S30</f>
        <v>0</v>
      </c>
      <c r="P32" s="38" t="s">
        <v>33</v>
      </c>
      <c r="Q32" s="38" t="s">
        <v>33</v>
      </c>
      <c r="R32" s="38" t="s">
        <v>33</v>
      </c>
      <c r="S32" s="38" t="s">
        <v>33</v>
      </c>
      <c r="T32" s="40">
        <f>[1]Ф10!X30</f>
        <v>0</v>
      </c>
      <c r="U32" s="41">
        <f>[1]Ф10!Y30</f>
        <v>0</v>
      </c>
      <c r="V32" s="38" t="s">
        <v>33</v>
      </c>
      <c r="W32" s="38" t="s">
        <v>33</v>
      </c>
      <c r="X32" s="38" t="str">
        <f>[1]Ф10!T30</f>
        <v>нд</v>
      </c>
    </row>
    <row r="33" spans="1:24" ht="26.25" customHeight="1" x14ac:dyDescent="0.25">
      <c r="A33" s="34" t="s">
        <v>58</v>
      </c>
      <c r="B33" s="35" t="s">
        <v>59</v>
      </c>
      <c r="C33" s="36" t="s">
        <v>32</v>
      </c>
      <c r="D33" s="37">
        <f>[1]Ф10!D31</f>
        <v>0</v>
      </c>
      <c r="E33" s="38" t="s">
        <v>33</v>
      </c>
      <c r="F33" s="38" t="s">
        <v>33</v>
      </c>
      <c r="G33" s="37">
        <f t="shared" si="1"/>
        <v>0</v>
      </c>
      <c r="H33" s="38" t="s">
        <v>33</v>
      </c>
      <c r="I33" s="37">
        <f>[1]Ф10!H31</f>
        <v>0</v>
      </c>
      <c r="J33" s="38" t="s">
        <v>33</v>
      </c>
      <c r="K33" s="38" t="s">
        <v>33</v>
      </c>
      <c r="L33" s="37">
        <f t="shared" si="0"/>
        <v>0</v>
      </c>
      <c r="M33" s="38" t="s">
        <v>33</v>
      </c>
      <c r="N33" s="40">
        <f>[1]Ф10!R31</f>
        <v>0</v>
      </c>
      <c r="O33" s="41">
        <f>[1]Ф10!S31</f>
        <v>0</v>
      </c>
      <c r="P33" s="38" t="s">
        <v>33</v>
      </c>
      <c r="Q33" s="38" t="s">
        <v>33</v>
      </c>
      <c r="R33" s="38" t="s">
        <v>33</v>
      </c>
      <c r="S33" s="38" t="s">
        <v>33</v>
      </c>
      <c r="T33" s="40">
        <f>[1]Ф10!X31</f>
        <v>0</v>
      </c>
      <c r="U33" s="41">
        <f>[1]Ф10!Y31</f>
        <v>0</v>
      </c>
      <c r="V33" s="38" t="s">
        <v>33</v>
      </c>
      <c r="W33" s="38" t="s">
        <v>33</v>
      </c>
      <c r="X33" s="38" t="str">
        <f>[1]Ф10!T31</f>
        <v>нд</v>
      </c>
    </row>
    <row r="34" spans="1:24" ht="49.5" hidden="1" customHeight="1" outlineLevel="1" x14ac:dyDescent="0.25">
      <c r="A34" s="34" t="s">
        <v>60</v>
      </c>
      <c r="B34" s="35" t="s">
        <v>61</v>
      </c>
      <c r="C34" s="36" t="s">
        <v>32</v>
      </c>
      <c r="D34" s="37">
        <f>[1]Ф10!D32</f>
        <v>0</v>
      </c>
      <c r="E34" s="38" t="s">
        <v>33</v>
      </c>
      <c r="F34" s="38" t="s">
        <v>33</v>
      </c>
      <c r="G34" s="37">
        <f t="shared" si="1"/>
        <v>0</v>
      </c>
      <c r="H34" s="38" t="s">
        <v>33</v>
      </c>
      <c r="I34" s="37">
        <f>[1]Ф10!H32</f>
        <v>0</v>
      </c>
      <c r="J34" s="38" t="s">
        <v>33</v>
      </c>
      <c r="K34" s="38" t="s">
        <v>33</v>
      </c>
      <c r="L34" s="37">
        <f t="shared" si="0"/>
        <v>0</v>
      </c>
      <c r="M34" s="38" t="s">
        <v>33</v>
      </c>
      <c r="N34" s="40">
        <f>[1]Ф10!R32</f>
        <v>0</v>
      </c>
      <c r="O34" s="41">
        <f>[1]Ф10!S32</f>
        <v>0</v>
      </c>
      <c r="P34" s="38" t="s">
        <v>33</v>
      </c>
      <c r="Q34" s="38" t="s">
        <v>33</v>
      </c>
      <c r="R34" s="38" t="s">
        <v>33</v>
      </c>
      <c r="S34" s="38" t="s">
        <v>33</v>
      </c>
      <c r="T34" s="40">
        <f>[1]Ф10!X32</f>
        <v>0</v>
      </c>
      <c r="U34" s="41">
        <f>[1]Ф10!Y32</f>
        <v>0</v>
      </c>
      <c r="V34" s="38" t="s">
        <v>33</v>
      </c>
      <c r="W34" s="38" t="s">
        <v>33</v>
      </c>
      <c r="X34" s="38" t="str">
        <f>[1]Ф10!T32</f>
        <v>нд</v>
      </c>
    </row>
    <row r="35" spans="1:24" ht="33" hidden="1" customHeight="1" outlineLevel="1" x14ac:dyDescent="0.25">
      <c r="A35" s="34" t="s">
        <v>62</v>
      </c>
      <c r="B35" s="35" t="s">
        <v>63</v>
      </c>
      <c r="C35" s="36" t="s">
        <v>32</v>
      </c>
      <c r="D35" s="37">
        <f>[1]Ф10!D33</f>
        <v>0</v>
      </c>
      <c r="E35" s="38" t="s">
        <v>33</v>
      </c>
      <c r="F35" s="38" t="s">
        <v>33</v>
      </c>
      <c r="G35" s="37">
        <f t="shared" si="1"/>
        <v>0</v>
      </c>
      <c r="H35" s="38" t="s">
        <v>33</v>
      </c>
      <c r="I35" s="37">
        <f>[1]Ф10!H33</f>
        <v>0</v>
      </c>
      <c r="J35" s="38" t="s">
        <v>33</v>
      </c>
      <c r="K35" s="38" t="s">
        <v>33</v>
      </c>
      <c r="L35" s="37">
        <f t="shared" si="0"/>
        <v>0</v>
      </c>
      <c r="M35" s="38" t="s">
        <v>33</v>
      </c>
      <c r="N35" s="40">
        <f>[1]Ф10!R33</f>
        <v>0</v>
      </c>
      <c r="O35" s="41">
        <f>[1]Ф10!S33</f>
        <v>0</v>
      </c>
      <c r="P35" s="38" t="s">
        <v>33</v>
      </c>
      <c r="Q35" s="38" t="s">
        <v>33</v>
      </c>
      <c r="R35" s="38" t="s">
        <v>33</v>
      </c>
      <c r="S35" s="38" t="s">
        <v>33</v>
      </c>
      <c r="T35" s="40">
        <f>[1]Ф10!X33</f>
        <v>0</v>
      </c>
      <c r="U35" s="41">
        <f>[1]Ф10!Y33</f>
        <v>0</v>
      </c>
      <c r="V35" s="38" t="s">
        <v>33</v>
      </c>
      <c r="W35" s="38" t="s">
        <v>33</v>
      </c>
      <c r="X35" s="38" t="str">
        <f>[1]Ф10!T33</f>
        <v>нд</v>
      </c>
    </row>
    <row r="36" spans="1:24" ht="35.25" customHeight="1" collapsed="1" x14ac:dyDescent="0.25">
      <c r="A36" s="34" t="s">
        <v>64</v>
      </c>
      <c r="B36" s="35" t="s">
        <v>65</v>
      </c>
      <c r="C36" s="36" t="s">
        <v>32</v>
      </c>
      <c r="D36" s="37">
        <f>[1]Ф10!D34</f>
        <v>0</v>
      </c>
      <c r="E36" s="38" t="s">
        <v>33</v>
      </c>
      <c r="F36" s="38" t="s">
        <v>33</v>
      </c>
      <c r="G36" s="37">
        <f t="shared" si="1"/>
        <v>0</v>
      </c>
      <c r="H36" s="38" t="s">
        <v>33</v>
      </c>
      <c r="I36" s="37">
        <f>[1]Ф10!H34</f>
        <v>0</v>
      </c>
      <c r="J36" s="38" t="s">
        <v>33</v>
      </c>
      <c r="K36" s="38" t="s">
        <v>33</v>
      </c>
      <c r="L36" s="37">
        <f t="shared" si="0"/>
        <v>0</v>
      </c>
      <c r="M36" s="38" t="s">
        <v>33</v>
      </c>
      <c r="N36" s="40">
        <f>[1]Ф10!R34</f>
        <v>0</v>
      </c>
      <c r="O36" s="41">
        <f>[1]Ф10!S34</f>
        <v>0</v>
      </c>
      <c r="P36" s="38" t="s">
        <v>33</v>
      </c>
      <c r="Q36" s="38" t="s">
        <v>33</v>
      </c>
      <c r="R36" s="38" t="s">
        <v>33</v>
      </c>
      <c r="S36" s="38" t="s">
        <v>33</v>
      </c>
      <c r="T36" s="40">
        <f>[1]Ф10!X34</f>
        <v>0</v>
      </c>
      <c r="U36" s="41">
        <f>[1]Ф10!Y34</f>
        <v>0</v>
      </c>
      <c r="V36" s="38" t="s">
        <v>33</v>
      </c>
      <c r="W36" s="38" t="s">
        <v>33</v>
      </c>
      <c r="X36" s="38" t="str">
        <f>[1]Ф10!T34</f>
        <v>нд</v>
      </c>
    </row>
    <row r="37" spans="1:24" ht="35.25" hidden="1" customHeight="1" outlineLevel="1" x14ac:dyDescent="0.25">
      <c r="A37" s="34" t="s">
        <v>66</v>
      </c>
      <c r="B37" s="35" t="s">
        <v>67</v>
      </c>
      <c r="C37" s="36" t="s">
        <v>32</v>
      </c>
      <c r="D37" s="37">
        <f>[1]Ф10!D35</f>
        <v>0</v>
      </c>
      <c r="E37" s="38" t="s">
        <v>33</v>
      </c>
      <c r="F37" s="38" t="s">
        <v>33</v>
      </c>
      <c r="G37" s="37">
        <f t="shared" si="1"/>
        <v>0</v>
      </c>
      <c r="H37" s="38" t="s">
        <v>33</v>
      </c>
      <c r="I37" s="37">
        <f>[1]Ф10!H35</f>
        <v>0</v>
      </c>
      <c r="J37" s="38" t="s">
        <v>33</v>
      </c>
      <c r="K37" s="38" t="s">
        <v>33</v>
      </c>
      <c r="L37" s="37">
        <f t="shared" si="0"/>
        <v>0</v>
      </c>
      <c r="M37" s="38" t="s">
        <v>33</v>
      </c>
      <c r="N37" s="40">
        <f>[1]Ф10!R35</f>
        <v>0</v>
      </c>
      <c r="O37" s="41">
        <f>[1]Ф10!S35</f>
        <v>0</v>
      </c>
      <c r="P37" s="38" t="s">
        <v>33</v>
      </c>
      <c r="Q37" s="38" t="s">
        <v>33</v>
      </c>
      <c r="R37" s="38" t="s">
        <v>33</v>
      </c>
      <c r="S37" s="38" t="s">
        <v>33</v>
      </c>
      <c r="T37" s="40">
        <f>[1]Ф10!X35</f>
        <v>0</v>
      </c>
      <c r="U37" s="41">
        <f>[1]Ф10!Y35</f>
        <v>0</v>
      </c>
      <c r="V37" s="38" t="s">
        <v>33</v>
      </c>
      <c r="W37" s="38" t="s">
        <v>33</v>
      </c>
      <c r="X37" s="38" t="str">
        <f>[1]Ф10!T35</f>
        <v>нд</v>
      </c>
    </row>
    <row r="38" spans="1:24" ht="69.75" hidden="1" customHeight="1" outlineLevel="1" x14ac:dyDescent="0.25">
      <c r="A38" s="34" t="s">
        <v>68</v>
      </c>
      <c r="B38" s="35" t="s">
        <v>69</v>
      </c>
      <c r="C38" s="36" t="s">
        <v>32</v>
      </c>
      <c r="D38" s="37">
        <f>[1]Ф10!D36</f>
        <v>0</v>
      </c>
      <c r="E38" s="38" t="s">
        <v>33</v>
      </c>
      <c r="F38" s="38" t="s">
        <v>33</v>
      </c>
      <c r="G38" s="37">
        <f t="shared" si="1"/>
        <v>0</v>
      </c>
      <c r="H38" s="38" t="s">
        <v>33</v>
      </c>
      <c r="I38" s="37">
        <f>[1]Ф10!H36</f>
        <v>0</v>
      </c>
      <c r="J38" s="38" t="s">
        <v>33</v>
      </c>
      <c r="K38" s="38" t="s">
        <v>33</v>
      </c>
      <c r="L38" s="37">
        <f t="shared" si="0"/>
        <v>0</v>
      </c>
      <c r="M38" s="38" t="s">
        <v>33</v>
      </c>
      <c r="N38" s="40">
        <f>[1]Ф10!R36</f>
        <v>0</v>
      </c>
      <c r="O38" s="41">
        <f>[1]Ф10!S36</f>
        <v>0</v>
      </c>
      <c r="P38" s="38" t="s">
        <v>33</v>
      </c>
      <c r="Q38" s="38" t="s">
        <v>33</v>
      </c>
      <c r="R38" s="38" t="s">
        <v>33</v>
      </c>
      <c r="S38" s="38" t="s">
        <v>33</v>
      </c>
      <c r="T38" s="40">
        <f>[1]Ф10!X36</f>
        <v>0</v>
      </c>
      <c r="U38" s="41">
        <f>[1]Ф10!Y36</f>
        <v>0</v>
      </c>
      <c r="V38" s="38" t="s">
        <v>33</v>
      </c>
      <c r="W38" s="38" t="s">
        <v>33</v>
      </c>
      <c r="X38" s="38" t="str">
        <f>[1]Ф10!T36</f>
        <v>нд</v>
      </c>
    </row>
    <row r="39" spans="1:24" ht="69.75" hidden="1" customHeight="1" outlineLevel="1" x14ac:dyDescent="0.25">
      <c r="A39" s="34" t="s">
        <v>68</v>
      </c>
      <c r="B39" s="35" t="s">
        <v>70</v>
      </c>
      <c r="C39" s="36" t="s">
        <v>32</v>
      </c>
      <c r="D39" s="37">
        <f>[1]Ф10!D37</f>
        <v>0</v>
      </c>
      <c r="E39" s="38" t="s">
        <v>33</v>
      </c>
      <c r="F39" s="38" t="s">
        <v>33</v>
      </c>
      <c r="G39" s="37">
        <f t="shared" si="1"/>
        <v>0</v>
      </c>
      <c r="H39" s="38" t="s">
        <v>33</v>
      </c>
      <c r="I39" s="37">
        <f>[1]Ф10!H37</f>
        <v>0</v>
      </c>
      <c r="J39" s="38" t="s">
        <v>33</v>
      </c>
      <c r="K39" s="38" t="s">
        <v>33</v>
      </c>
      <c r="L39" s="37">
        <f t="shared" si="0"/>
        <v>0</v>
      </c>
      <c r="M39" s="38" t="s">
        <v>33</v>
      </c>
      <c r="N39" s="40">
        <f>[1]Ф10!R37</f>
        <v>0</v>
      </c>
      <c r="O39" s="41">
        <f>[1]Ф10!S37</f>
        <v>0</v>
      </c>
      <c r="P39" s="38" t="s">
        <v>33</v>
      </c>
      <c r="Q39" s="38" t="s">
        <v>33</v>
      </c>
      <c r="R39" s="38" t="s">
        <v>33</v>
      </c>
      <c r="S39" s="38" t="s">
        <v>33</v>
      </c>
      <c r="T39" s="40">
        <f>[1]Ф10!X37</f>
        <v>0</v>
      </c>
      <c r="U39" s="41">
        <f>[1]Ф10!Y37</f>
        <v>0</v>
      </c>
      <c r="V39" s="38" t="s">
        <v>33</v>
      </c>
      <c r="W39" s="38" t="s">
        <v>33</v>
      </c>
      <c r="X39" s="38" t="str">
        <f>[1]Ф10!T37</f>
        <v>нд</v>
      </c>
    </row>
    <row r="40" spans="1:24" ht="69.75" hidden="1" customHeight="1" outlineLevel="1" x14ac:dyDescent="0.25">
      <c r="A40" s="34" t="s">
        <v>68</v>
      </c>
      <c r="B40" s="35" t="s">
        <v>71</v>
      </c>
      <c r="C40" s="36" t="s">
        <v>32</v>
      </c>
      <c r="D40" s="37">
        <f>[1]Ф10!D38</f>
        <v>0</v>
      </c>
      <c r="E40" s="38" t="s">
        <v>33</v>
      </c>
      <c r="F40" s="38" t="s">
        <v>33</v>
      </c>
      <c r="G40" s="37">
        <f t="shared" si="1"/>
        <v>0</v>
      </c>
      <c r="H40" s="38" t="s">
        <v>33</v>
      </c>
      <c r="I40" s="37">
        <f>[1]Ф10!H38</f>
        <v>0</v>
      </c>
      <c r="J40" s="38" t="s">
        <v>33</v>
      </c>
      <c r="K40" s="38" t="s">
        <v>33</v>
      </c>
      <c r="L40" s="37">
        <f t="shared" si="0"/>
        <v>0</v>
      </c>
      <c r="M40" s="38" t="s">
        <v>33</v>
      </c>
      <c r="N40" s="40">
        <f>[1]Ф10!R38</f>
        <v>0</v>
      </c>
      <c r="O40" s="41">
        <f>[1]Ф10!S38</f>
        <v>0</v>
      </c>
      <c r="P40" s="38" t="s">
        <v>33</v>
      </c>
      <c r="Q40" s="38" t="s">
        <v>33</v>
      </c>
      <c r="R40" s="38" t="s">
        <v>33</v>
      </c>
      <c r="S40" s="38" t="s">
        <v>33</v>
      </c>
      <c r="T40" s="40">
        <f>[1]Ф10!X38</f>
        <v>0</v>
      </c>
      <c r="U40" s="41">
        <f>[1]Ф10!Y38</f>
        <v>0</v>
      </c>
      <c r="V40" s="38" t="s">
        <v>33</v>
      </c>
      <c r="W40" s="38" t="s">
        <v>33</v>
      </c>
      <c r="X40" s="38" t="str">
        <f>[1]Ф10!T38</f>
        <v>нд</v>
      </c>
    </row>
    <row r="41" spans="1:24" ht="35.25" hidden="1" customHeight="1" outlineLevel="1" x14ac:dyDescent="0.25">
      <c r="A41" s="34" t="s">
        <v>68</v>
      </c>
      <c r="B41" s="35" t="s">
        <v>72</v>
      </c>
      <c r="C41" s="36" t="s">
        <v>32</v>
      </c>
      <c r="D41" s="37">
        <f>[1]Ф10!D39</f>
        <v>0</v>
      </c>
      <c r="E41" s="38" t="s">
        <v>33</v>
      </c>
      <c r="F41" s="38" t="s">
        <v>33</v>
      </c>
      <c r="G41" s="37">
        <f t="shared" si="1"/>
        <v>0</v>
      </c>
      <c r="H41" s="38" t="s">
        <v>33</v>
      </c>
      <c r="I41" s="37">
        <f>[1]Ф10!H39</f>
        <v>0</v>
      </c>
      <c r="J41" s="38" t="s">
        <v>33</v>
      </c>
      <c r="K41" s="38" t="s">
        <v>33</v>
      </c>
      <c r="L41" s="37">
        <f t="shared" si="0"/>
        <v>0</v>
      </c>
      <c r="M41" s="38" t="s">
        <v>33</v>
      </c>
      <c r="N41" s="40">
        <f>[1]Ф10!R39</f>
        <v>0</v>
      </c>
      <c r="O41" s="41">
        <f>[1]Ф10!S39</f>
        <v>0</v>
      </c>
      <c r="P41" s="38" t="s">
        <v>33</v>
      </c>
      <c r="Q41" s="38" t="s">
        <v>33</v>
      </c>
      <c r="R41" s="38" t="s">
        <v>33</v>
      </c>
      <c r="S41" s="38" t="s">
        <v>33</v>
      </c>
      <c r="T41" s="40">
        <f>[1]Ф10!X39</f>
        <v>0</v>
      </c>
      <c r="U41" s="41">
        <f>[1]Ф10!Y39</f>
        <v>0</v>
      </c>
      <c r="V41" s="38" t="s">
        <v>33</v>
      </c>
      <c r="W41" s="38" t="s">
        <v>33</v>
      </c>
      <c r="X41" s="38" t="str">
        <f>[1]Ф10!T39</f>
        <v>нд</v>
      </c>
    </row>
    <row r="42" spans="1:24" ht="79.5" hidden="1" customHeight="1" outlineLevel="1" x14ac:dyDescent="0.25">
      <c r="A42" s="34" t="s">
        <v>73</v>
      </c>
      <c r="B42" s="35" t="s">
        <v>69</v>
      </c>
      <c r="C42" s="36" t="s">
        <v>32</v>
      </c>
      <c r="D42" s="37">
        <f>[1]Ф10!D40</f>
        <v>0</v>
      </c>
      <c r="E42" s="38" t="s">
        <v>33</v>
      </c>
      <c r="F42" s="38" t="s">
        <v>33</v>
      </c>
      <c r="G42" s="37">
        <f t="shared" si="1"/>
        <v>0</v>
      </c>
      <c r="H42" s="38" t="s">
        <v>33</v>
      </c>
      <c r="I42" s="37">
        <f>[1]Ф10!H40</f>
        <v>0</v>
      </c>
      <c r="J42" s="38" t="s">
        <v>33</v>
      </c>
      <c r="K42" s="38" t="s">
        <v>33</v>
      </c>
      <c r="L42" s="37">
        <f t="shared" si="0"/>
        <v>0</v>
      </c>
      <c r="M42" s="38" t="s">
        <v>33</v>
      </c>
      <c r="N42" s="40">
        <f>[1]Ф10!R40</f>
        <v>0</v>
      </c>
      <c r="O42" s="41">
        <f>[1]Ф10!S40</f>
        <v>0</v>
      </c>
      <c r="P42" s="38" t="s">
        <v>33</v>
      </c>
      <c r="Q42" s="38" t="s">
        <v>33</v>
      </c>
      <c r="R42" s="38" t="s">
        <v>33</v>
      </c>
      <c r="S42" s="38" t="s">
        <v>33</v>
      </c>
      <c r="T42" s="40">
        <f>[1]Ф10!X40</f>
        <v>0</v>
      </c>
      <c r="U42" s="41">
        <f>[1]Ф10!Y40</f>
        <v>0</v>
      </c>
      <c r="V42" s="38" t="s">
        <v>33</v>
      </c>
      <c r="W42" s="38" t="s">
        <v>33</v>
      </c>
      <c r="X42" s="38" t="str">
        <f>[1]Ф10!T40</f>
        <v>нд</v>
      </c>
    </row>
    <row r="43" spans="1:24" ht="62.25" hidden="1" customHeight="1" outlineLevel="1" x14ac:dyDescent="0.25">
      <c r="A43" s="34" t="s">
        <v>73</v>
      </c>
      <c r="B43" s="35" t="s">
        <v>70</v>
      </c>
      <c r="C43" s="36" t="s">
        <v>32</v>
      </c>
      <c r="D43" s="37">
        <f>[1]Ф10!D41</f>
        <v>0</v>
      </c>
      <c r="E43" s="38" t="s">
        <v>33</v>
      </c>
      <c r="F43" s="38" t="s">
        <v>33</v>
      </c>
      <c r="G43" s="37">
        <f t="shared" si="1"/>
        <v>0</v>
      </c>
      <c r="H43" s="38" t="s">
        <v>33</v>
      </c>
      <c r="I43" s="37">
        <f>[1]Ф10!H41</f>
        <v>0</v>
      </c>
      <c r="J43" s="38" t="s">
        <v>33</v>
      </c>
      <c r="K43" s="38" t="s">
        <v>33</v>
      </c>
      <c r="L43" s="37">
        <f t="shared" si="0"/>
        <v>0</v>
      </c>
      <c r="M43" s="38" t="s">
        <v>33</v>
      </c>
      <c r="N43" s="40">
        <f>[1]Ф10!R41</f>
        <v>0</v>
      </c>
      <c r="O43" s="41">
        <f>[1]Ф10!S41</f>
        <v>0</v>
      </c>
      <c r="P43" s="38" t="s">
        <v>33</v>
      </c>
      <c r="Q43" s="38" t="s">
        <v>33</v>
      </c>
      <c r="R43" s="38" t="s">
        <v>33</v>
      </c>
      <c r="S43" s="38" t="s">
        <v>33</v>
      </c>
      <c r="T43" s="40">
        <f>[1]Ф10!X41</f>
        <v>0</v>
      </c>
      <c r="U43" s="41">
        <f>[1]Ф10!Y41</f>
        <v>0</v>
      </c>
      <c r="V43" s="38" t="s">
        <v>33</v>
      </c>
      <c r="W43" s="38" t="s">
        <v>33</v>
      </c>
      <c r="X43" s="38" t="str">
        <f>[1]Ф10!T41</f>
        <v>нд</v>
      </c>
    </row>
    <row r="44" spans="1:24" ht="69.75" hidden="1" customHeight="1" outlineLevel="1" x14ac:dyDescent="0.25">
      <c r="A44" s="34" t="s">
        <v>73</v>
      </c>
      <c r="B44" s="35" t="s">
        <v>71</v>
      </c>
      <c r="C44" s="36" t="s">
        <v>32</v>
      </c>
      <c r="D44" s="37">
        <f>[1]Ф10!D42</f>
        <v>0</v>
      </c>
      <c r="E44" s="38" t="s">
        <v>33</v>
      </c>
      <c r="F44" s="38" t="s">
        <v>33</v>
      </c>
      <c r="G44" s="37">
        <f t="shared" si="1"/>
        <v>0</v>
      </c>
      <c r="H44" s="38" t="s">
        <v>33</v>
      </c>
      <c r="I44" s="37">
        <f>[1]Ф10!H42</f>
        <v>0</v>
      </c>
      <c r="J44" s="38" t="s">
        <v>33</v>
      </c>
      <c r="K44" s="38" t="s">
        <v>33</v>
      </c>
      <c r="L44" s="37">
        <f t="shared" si="0"/>
        <v>0</v>
      </c>
      <c r="M44" s="38" t="s">
        <v>33</v>
      </c>
      <c r="N44" s="40">
        <f>[1]Ф10!R42</f>
        <v>0</v>
      </c>
      <c r="O44" s="41">
        <f>[1]Ф10!S42</f>
        <v>0</v>
      </c>
      <c r="P44" s="38" t="s">
        <v>33</v>
      </c>
      <c r="Q44" s="38" t="s">
        <v>33</v>
      </c>
      <c r="R44" s="38" t="s">
        <v>33</v>
      </c>
      <c r="S44" s="38" t="s">
        <v>33</v>
      </c>
      <c r="T44" s="40">
        <f>[1]Ф10!X42</f>
        <v>0</v>
      </c>
      <c r="U44" s="41">
        <f>[1]Ф10!Y42</f>
        <v>0</v>
      </c>
      <c r="V44" s="38" t="s">
        <v>33</v>
      </c>
      <c r="W44" s="38" t="s">
        <v>33</v>
      </c>
      <c r="X44" s="38" t="str">
        <f>[1]Ф10!T42</f>
        <v>нд</v>
      </c>
    </row>
    <row r="45" spans="1:24" s="47" customFormat="1" ht="52.5" customHeight="1" collapsed="1" x14ac:dyDescent="0.25">
      <c r="A45" s="34" t="s">
        <v>73</v>
      </c>
      <c r="B45" s="35" t="s">
        <v>74</v>
      </c>
      <c r="C45" s="36" t="s">
        <v>32</v>
      </c>
      <c r="D45" s="37">
        <f>[1]Ф10!D43</f>
        <v>0</v>
      </c>
      <c r="E45" s="38" t="s">
        <v>33</v>
      </c>
      <c r="F45" s="38" t="s">
        <v>33</v>
      </c>
      <c r="G45" s="37">
        <f t="shared" si="1"/>
        <v>0</v>
      </c>
      <c r="H45" s="38" t="s">
        <v>33</v>
      </c>
      <c r="I45" s="37">
        <f>[1]Ф10!H43</f>
        <v>0</v>
      </c>
      <c r="J45" s="38" t="s">
        <v>33</v>
      </c>
      <c r="K45" s="38" t="s">
        <v>33</v>
      </c>
      <c r="L45" s="37">
        <f t="shared" si="0"/>
        <v>0</v>
      </c>
      <c r="M45" s="38" t="s">
        <v>33</v>
      </c>
      <c r="N45" s="40">
        <f>[1]Ф10!R43</f>
        <v>0</v>
      </c>
      <c r="O45" s="41">
        <f>[1]Ф10!S43</f>
        <v>0</v>
      </c>
      <c r="P45" s="38" t="s">
        <v>33</v>
      </c>
      <c r="Q45" s="38" t="s">
        <v>33</v>
      </c>
      <c r="R45" s="38" t="s">
        <v>33</v>
      </c>
      <c r="S45" s="38" t="s">
        <v>33</v>
      </c>
      <c r="T45" s="40">
        <f>[1]Ф10!X43</f>
        <v>0</v>
      </c>
      <c r="U45" s="41">
        <f>[1]Ф10!Y43</f>
        <v>0</v>
      </c>
      <c r="V45" s="38" t="s">
        <v>33</v>
      </c>
      <c r="W45" s="38" t="s">
        <v>33</v>
      </c>
      <c r="X45" s="38" t="str">
        <f>[1]Ф10!T43</f>
        <v>нд</v>
      </c>
    </row>
    <row r="46" spans="1:24" s="48" customFormat="1" ht="54" customHeight="1" x14ac:dyDescent="0.25">
      <c r="A46" s="34" t="s">
        <v>75</v>
      </c>
      <c r="B46" s="35" t="s">
        <v>76</v>
      </c>
      <c r="C46" s="36" t="s">
        <v>32</v>
      </c>
      <c r="D46" s="37">
        <f>[1]Ф10!D44</f>
        <v>2.35</v>
      </c>
      <c r="E46" s="38" t="s">
        <v>33</v>
      </c>
      <c r="F46" s="38" t="s">
        <v>33</v>
      </c>
      <c r="G46" s="37">
        <f t="shared" si="1"/>
        <v>2.35</v>
      </c>
      <c r="H46" s="38" t="s">
        <v>33</v>
      </c>
      <c r="I46" s="37">
        <f>[1]Ф10!H44</f>
        <v>0</v>
      </c>
      <c r="J46" s="38" t="s">
        <v>33</v>
      </c>
      <c r="K46" s="38" t="s">
        <v>33</v>
      </c>
      <c r="L46" s="37">
        <f t="shared" si="0"/>
        <v>0</v>
      </c>
      <c r="M46" s="38" t="s">
        <v>33</v>
      </c>
      <c r="N46" s="40">
        <f>[1]Ф10!R44</f>
        <v>0</v>
      </c>
      <c r="O46" s="41">
        <f>[1]Ф10!S44</f>
        <v>0</v>
      </c>
      <c r="P46" s="38" t="s">
        <v>33</v>
      </c>
      <c r="Q46" s="38" t="s">
        <v>33</v>
      </c>
      <c r="R46" s="38" t="s">
        <v>33</v>
      </c>
      <c r="S46" s="38" t="s">
        <v>33</v>
      </c>
      <c r="T46" s="40">
        <f>[1]Ф10!X44</f>
        <v>0</v>
      </c>
      <c r="U46" s="41">
        <f>[1]Ф10!Y44</f>
        <v>0</v>
      </c>
      <c r="V46" s="38" t="s">
        <v>33</v>
      </c>
      <c r="W46" s="38" t="s">
        <v>33</v>
      </c>
      <c r="X46" s="38" t="str">
        <f>[1]Ф10!T44</f>
        <v>нд</v>
      </c>
    </row>
    <row r="47" spans="1:24" s="49" customFormat="1" ht="40.5" customHeight="1" x14ac:dyDescent="0.25">
      <c r="A47" s="34" t="s">
        <v>77</v>
      </c>
      <c r="B47" s="35" t="s">
        <v>78</v>
      </c>
      <c r="C47" s="36" t="s">
        <v>32</v>
      </c>
      <c r="D47" s="37">
        <f>[1]Ф10!D45</f>
        <v>0</v>
      </c>
      <c r="E47" s="38" t="s">
        <v>33</v>
      </c>
      <c r="F47" s="38" t="s">
        <v>33</v>
      </c>
      <c r="G47" s="37">
        <f t="shared" si="1"/>
        <v>0</v>
      </c>
      <c r="H47" s="38" t="s">
        <v>33</v>
      </c>
      <c r="I47" s="37">
        <f>[1]Ф10!H45</f>
        <v>0</v>
      </c>
      <c r="J47" s="38" t="s">
        <v>33</v>
      </c>
      <c r="K47" s="38" t="s">
        <v>33</v>
      </c>
      <c r="L47" s="37">
        <f t="shared" si="0"/>
        <v>0</v>
      </c>
      <c r="M47" s="38" t="s">
        <v>33</v>
      </c>
      <c r="N47" s="40">
        <f>[1]Ф10!R45</f>
        <v>0</v>
      </c>
      <c r="O47" s="41">
        <f>[1]Ф10!S45</f>
        <v>0</v>
      </c>
      <c r="P47" s="38" t="s">
        <v>33</v>
      </c>
      <c r="Q47" s="38" t="s">
        <v>33</v>
      </c>
      <c r="R47" s="38" t="s">
        <v>33</v>
      </c>
      <c r="S47" s="38" t="s">
        <v>33</v>
      </c>
      <c r="T47" s="40">
        <f>[1]Ф10!X45</f>
        <v>0</v>
      </c>
      <c r="U47" s="41">
        <f>[1]Ф10!Y45</f>
        <v>0</v>
      </c>
      <c r="V47" s="38" t="s">
        <v>33</v>
      </c>
      <c r="W47" s="38" t="s">
        <v>33</v>
      </c>
      <c r="X47" s="38" t="str">
        <f>[1]Ф10!T45</f>
        <v>нд</v>
      </c>
    </row>
    <row r="48" spans="1:24" s="49" customFormat="1" ht="26.25" customHeight="1" outlineLevel="1" x14ac:dyDescent="0.25">
      <c r="A48" s="34" t="s">
        <v>77</v>
      </c>
      <c r="B48" s="50" t="s">
        <v>79</v>
      </c>
      <c r="C48" s="34" t="s">
        <v>80</v>
      </c>
      <c r="D48" s="37">
        <f>[1]Ф10!D46</f>
        <v>2.35</v>
      </c>
      <c r="E48" s="38" t="s">
        <v>33</v>
      </c>
      <c r="F48" s="38" t="s">
        <v>33</v>
      </c>
      <c r="G48" s="37">
        <f t="shared" si="1"/>
        <v>2.35</v>
      </c>
      <c r="H48" s="38" t="s">
        <v>33</v>
      </c>
      <c r="I48" s="37">
        <f>[1]Ф10!H46</f>
        <v>0</v>
      </c>
      <c r="J48" s="38" t="s">
        <v>33</v>
      </c>
      <c r="K48" s="38" t="s">
        <v>33</v>
      </c>
      <c r="L48" s="37">
        <f t="shared" si="0"/>
        <v>0</v>
      </c>
      <c r="M48" s="38" t="s">
        <v>33</v>
      </c>
      <c r="N48" s="40">
        <f>[1]Ф10!R46</f>
        <v>0</v>
      </c>
      <c r="O48" s="41">
        <f>[1]Ф10!S46</f>
        <v>0</v>
      </c>
      <c r="P48" s="38" t="s">
        <v>33</v>
      </c>
      <c r="Q48" s="38" t="s">
        <v>33</v>
      </c>
      <c r="R48" s="38" t="s">
        <v>33</v>
      </c>
      <c r="S48" s="38" t="s">
        <v>33</v>
      </c>
      <c r="T48" s="40">
        <f>[1]Ф10!X46</f>
        <v>0</v>
      </c>
      <c r="U48" s="41">
        <f>[1]Ф10!Y46</f>
        <v>0</v>
      </c>
      <c r="V48" s="38" t="s">
        <v>33</v>
      </c>
      <c r="W48" s="38" t="s">
        <v>33</v>
      </c>
      <c r="X48" s="38" t="str">
        <f>[1]Ф10!T46</f>
        <v>нд</v>
      </c>
    </row>
    <row r="49" spans="1:24" ht="51" x14ac:dyDescent="0.25">
      <c r="A49" s="34" t="s">
        <v>81</v>
      </c>
      <c r="B49" s="35" t="s">
        <v>82</v>
      </c>
      <c r="C49" s="36" t="s">
        <v>32</v>
      </c>
      <c r="D49" s="37">
        <f>[1]Ф10!D47</f>
        <v>0</v>
      </c>
      <c r="E49" s="38" t="s">
        <v>33</v>
      </c>
      <c r="F49" s="38" t="s">
        <v>33</v>
      </c>
      <c r="G49" s="37">
        <f t="shared" si="1"/>
        <v>0</v>
      </c>
      <c r="H49" s="38" t="s">
        <v>33</v>
      </c>
      <c r="I49" s="37">
        <f>[1]Ф10!H47</f>
        <v>0</v>
      </c>
      <c r="J49" s="38" t="s">
        <v>33</v>
      </c>
      <c r="K49" s="38" t="s">
        <v>33</v>
      </c>
      <c r="L49" s="37">
        <f t="shared" si="0"/>
        <v>0</v>
      </c>
      <c r="M49" s="38" t="s">
        <v>33</v>
      </c>
      <c r="N49" s="40">
        <f>[1]Ф10!R47</f>
        <v>0</v>
      </c>
      <c r="O49" s="41">
        <f>[1]Ф10!S47</f>
        <v>0</v>
      </c>
      <c r="P49" s="38" t="s">
        <v>33</v>
      </c>
      <c r="Q49" s="38" t="s">
        <v>33</v>
      </c>
      <c r="R49" s="38" t="s">
        <v>33</v>
      </c>
      <c r="S49" s="38" t="s">
        <v>33</v>
      </c>
      <c r="T49" s="40">
        <f>[1]Ф10!X47</f>
        <v>0</v>
      </c>
      <c r="U49" s="41">
        <f>[1]Ф10!Y47</f>
        <v>0</v>
      </c>
      <c r="V49" s="38" t="s">
        <v>33</v>
      </c>
      <c r="W49" s="38" t="s">
        <v>33</v>
      </c>
      <c r="X49" s="38" t="str">
        <f>[1]Ф10!T47</f>
        <v>нд</v>
      </c>
    </row>
    <row r="50" spans="1:24" ht="25.5" x14ac:dyDescent="0.25">
      <c r="A50" s="34" t="s">
        <v>83</v>
      </c>
      <c r="B50" s="35" t="s">
        <v>84</v>
      </c>
      <c r="C50" s="36" t="s">
        <v>32</v>
      </c>
      <c r="D50" s="37">
        <f>[1]Ф10!D48</f>
        <v>15.9314</v>
      </c>
      <c r="E50" s="38" t="s">
        <v>33</v>
      </c>
      <c r="F50" s="38" t="s">
        <v>33</v>
      </c>
      <c r="G50" s="37">
        <f t="shared" si="1"/>
        <v>15.9314</v>
      </c>
      <c r="H50" s="38" t="s">
        <v>33</v>
      </c>
      <c r="I50" s="37">
        <f>[1]Ф10!H48</f>
        <v>7.5999999999999998E-2</v>
      </c>
      <c r="J50" s="38" t="s">
        <v>33</v>
      </c>
      <c r="K50" s="38" t="s">
        <v>33</v>
      </c>
      <c r="L50" s="37">
        <f t="shared" si="0"/>
        <v>7.5999999999999998E-2</v>
      </c>
      <c r="M50" s="38" t="s">
        <v>33</v>
      </c>
      <c r="N50" s="40">
        <f>[1]Ф10!R48</f>
        <v>7.5999999999999998E-2</v>
      </c>
      <c r="O50" s="41">
        <f>[1]Ф10!S48</f>
        <v>0</v>
      </c>
      <c r="P50" s="38" t="s">
        <v>33</v>
      </c>
      <c r="Q50" s="38" t="s">
        <v>33</v>
      </c>
      <c r="R50" s="38" t="s">
        <v>33</v>
      </c>
      <c r="S50" s="38" t="s">
        <v>33</v>
      </c>
      <c r="T50" s="40">
        <f>[1]Ф10!X48</f>
        <v>0</v>
      </c>
      <c r="U50" s="41">
        <f>[1]Ф10!Y48</f>
        <v>0</v>
      </c>
      <c r="V50" s="38" t="s">
        <v>33</v>
      </c>
      <c r="W50" s="38" t="s">
        <v>33</v>
      </c>
      <c r="X50" s="38" t="str">
        <f>[1]Ф10!T48</f>
        <v>нд</v>
      </c>
    </row>
    <row r="51" spans="1:24" ht="51" x14ac:dyDescent="0.25">
      <c r="A51" s="34" t="s">
        <v>85</v>
      </c>
      <c r="B51" s="35" t="s">
        <v>86</v>
      </c>
      <c r="C51" s="36" t="s">
        <v>32</v>
      </c>
      <c r="D51" s="37">
        <f>[1]Ф10!D49</f>
        <v>2.3559999999999999</v>
      </c>
      <c r="E51" s="38" t="s">
        <v>33</v>
      </c>
      <c r="F51" s="38" t="s">
        <v>33</v>
      </c>
      <c r="G51" s="37">
        <f t="shared" si="1"/>
        <v>2.3559999999999999</v>
      </c>
      <c r="H51" s="38" t="s">
        <v>33</v>
      </c>
      <c r="I51" s="37">
        <f>[1]Ф10!H49</f>
        <v>0</v>
      </c>
      <c r="J51" s="38" t="s">
        <v>33</v>
      </c>
      <c r="K51" s="38" t="s">
        <v>33</v>
      </c>
      <c r="L51" s="37">
        <f t="shared" si="0"/>
        <v>0</v>
      </c>
      <c r="M51" s="38" t="s">
        <v>33</v>
      </c>
      <c r="N51" s="40">
        <f>[1]Ф10!R49</f>
        <v>0</v>
      </c>
      <c r="O51" s="41">
        <f>[1]Ф10!S49</f>
        <v>0</v>
      </c>
      <c r="P51" s="38" t="s">
        <v>33</v>
      </c>
      <c r="Q51" s="38" t="s">
        <v>33</v>
      </c>
      <c r="R51" s="38" t="s">
        <v>33</v>
      </c>
      <c r="S51" s="38" t="s">
        <v>33</v>
      </c>
      <c r="T51" s="40">
        <f>[1]Ф10!X49</f>
        <v>0</v>
      </c>
      <c r="U51" s="41">
        <f>[1]Ф10!Y49</f>
        <v>0</v>
      </c>
      <c r="V51" s="38" t="s">
        <v>33</v>
      </c>
      <c r="W51" s="38" t="s">
        <v>33</v>
      </c>
      <c r="X51" s="38" t="str">
        <f>[1]Ф10!T49</f>
        <v>нд</v>
      </c>
    </row>
    <row r="52" spans="1:24" ht="25.5" x14ac:dyDescent="0.25">
      <c r="A52" s="34" t="s">
        <v>87</v>
      </c>
      <c r="B52" s="35" t="s">
        <v>88</v>
      </c>
      <c r="C52" s="36" t="s">
        <v>32</v>
      </c>
      <c r="D52" s="37">
        <f>[1]Ф10!D50</f>
        <v>0</v>
      </c>
      <c r="E52" s="38" t="s">
        <v>33</v>
      </c>
      <c r="F52" s="38" t="s">
        <v>33</v>
      </c>
      <c r="G52" s="37">
        <f t="shared" si="1"/>
        <v>0</v>
      </c>
      <c r="H52" s="38" t="s">
        <v>33</v>
      </c>
      <c r="I52" s="37">
        <f>[1]Ф10!H50</f>
        <v>0</v>
      </c>
      <c r="J52" s="38" t="s">
        <v>33</v>
      </c>
      <c r="K52" s="38" t="s">
        <v>33</v>
      </c>
      <c r="L52" s="37">
        <f t="shared" si="0"/>
        <v>0</v>
      </c>
      <c r="M52" s="38" t="s">
        <v>33</v>
      </c>
      <c r="N52" s="40">
        <f>[1]Ф10!R50</f>
        <v>0</v>
      </c>
      <c r="O52" s="41">
        <f>[1]Ф10!S50</f>
        <v>0</v>
      </c>
      <c r="P52" s="38" t="s">
        <v>33</v>
      </c>
      <c r="Q52" s="38" t="s">
        <v>33</v>
      </c>
      <c r="R52" s="38" t="s">
        <v>33</v>
      </c>
      <c r="S52" s="38" t="s">
        <v>33</v>
      </c>
      <c r="T52" s="40">
        <f>[1]Ф10!X50</f>
        <v>0</v>
      </c>
      <c r="U52" s="41">
        <f>[1]Ф10!Y50</f>
        <v>0</v>
      </c>
      <c r="V52" s="38" t="s">
        <v>33</v>
      </c>
      <c r="W52" s="38" t="s">
        <v>33</v>
      </c>
      <c r="X52" s="38" t="str">
        <f>[1]Ф10!T50</f>
        <v>нд</v>
      </c>
    </row>
    <row r="53" spans="1:24" ht="38.25" x14ac:dyDescent="0.25">
      <c r="A53" s="34" t="s">
        <v>89</v>
      </c>
      <c r="B53" s="35" t="s">
        <v>90</v>
      </c>
      <c r="C53" s="36" t="s">
        <v>32</v>
      </c>
      <c r="D53" s="37">
        <f>[1]Ф10!D51</f>
        <v>2.3559999999999999</v>
      </c>
      <c r="E53" s="38" t="s">
        <v>33</v>
      </c>
      <c r="F53" s="38" t="s">
        <v>33</v>
      </c>
      <c r="G53" s="37">
        <f t="shared" si="1"/>
        <v>2.3559999999999999</v>
      </c>
      <c r="H53" s="38" t="s">
        <v>33</v>
      </c>
      <c r="I53" s="37">
        <f>[1]Ф10!H51</f>
        <v>0</v>
      </c>
      <c r="J53" s="38" t="s">
        <v>33</v>
      </c>
      <c r="K53" s="38" t="s">
        <v>33</v>
      </c>
      <c r="L53" s="37">
        <f t="shared" si="0"/>
        <v>0</v>
      </c>
      <c r="M53" s="38" t="s">
        <v>33</v>
      </c>
      <c r="N53" s="40">
        <f>[1]Ф10!R51</f>
        <v>0</v>
      </c>
      <c r="O53" s="41">
        <f>[1]Ф10!S51</f>
        <v>0</v>
      </c>
      <c r="P53" s="38" t="s">
        <v>33</v>
      </c>
      <c r="Q53" s="38" t="s">
        <v>33</v>
      </c>
      <c r="R53" s="38" t="s">
        <v>33</v>
      </c>
      <c r="S53" s="38" t="s">
        <v>33</v>
      </c>
      <c r="T53" s="40">
        <f>[1]Ф10!X51</f>
        <v>0</v>
      </c>
      <c r="U53" s="41">
        <f>[1]Ф10!Y51</f>
        <v>0</v>
      </c>
      <c r="V53" s="38" t="s">
        <v>33</v>
      </c>
      <c r="W53" s="38" t="s">
        <v>33</v>
      </c>
      <c r="X53" s="38" t="str">
        <f>[1]Ф10!T51</f>
        <v>нд</v>
      </c>
    </row>
    <row r="54" spans="1:24" ht="25.5" x14ac:dyDescent="0.25">
      <c r="A54" s="34" t="s">
        <v>89</v>
      </c>
      <c r="B54" s="51" t="s">
        <v>91</v>
      </c>
      <c r="C54" s="34" t="s">
        <v>92</v>
      </c>
      <c r="D54" s="37">
        <f>[1]Ф10!D52</f>
        <v>2.3559999999999999</v>
      </c>
      <c r="E54" s="38" t="s">
        <v>33</v>
      </c>
      <c r="F54" s="38" t="s">
        <v>33</v>
      </c>
      <c r="G54" s="37">
        <f t="shared" si="1"/>
        <v>2.3559999999999999</v>
      </c>
      <c r="H54" s="38" t="s">
        <v>33</v>
      </c>
      <c r="I54" s="37">
        <f>[1]Ф10!H52</f>
        <v>0</v>
      </c>
      <c r="J54" s="38" t="s">
        <v>33</v>
      </c>
      <c r="K54" s="38" t="s">
        <v>33</v>
      </c>
      <c r="L54" s="37">
        <f t="shared" si="0"/>
        <v>0</v>
      </c>
      <c r="M54" s="38" t="s">
        <v>33</v>
      </c>
      <c r="N54" s="40">
        <f>[1]Ф10!R52</f>
        <v>0</v>
      </c>
      <c r="O54" s="41">
        <f>[1]Ф10!S52</f>
        <v>0</v>
      </c>
      <c r="P54" s="38" t="s">
        <v>33</v>
      </c>
      <c r="Q54" s="38" t="s">
        <v>33</v>
      </c>
      <c r="R54" s="38" t="s">
        <v>33</v>
      </c>
      <c r="S54" s="38" t="s">
        <v>33</v>
      </c>
      <c r="T54" s="40">
        <f>[1]Ф10!X52</f>
        <v>0</v>
      </c>
      <c r="U54" s="41">
        <f>[1]Ф10!Y52</f>
        <v>0</v>
      </c>
      <c r="V54" s="38" t="s">
        <v>33</v>
      </c>
      <c r="W54" s="38" t="s">
        <v>33</v>
      </c>
      <c r="X54" s="38" t="str">
        <f>[1]Ф10!T52</f>
        <v>нд</v>
      </c>
    </row>
    <row r="55" spans="1:24" ht="38.25" x14ac:dyDescent="0.25">
      <c r="A55" s="34" t="s">
        <v>93</v>
      </c>
      <c r="B55" s="35" t="s">
        <v>94</v>
      </c>
      <c r="C55" s="36" t="s">
        <v>32</v>
      </c>
      <c r="D55" s="37">
        <f>[1]Ф10!D53</f>
        <v>7.0624000000000002</v>
      </c>
      <c r="E55" s="38" t="s">
        <v>33</v>
      </c>
      <c r="F55" s="38" t="s">
        <v>33</v>
      </c>
      <c r="G55" s="37">
        <f t="shared" si="1"/>
        <v>7.0624000000000002</v>
      </c>
      <c r="H55" s="38" t="s">
        <v>33</v>
      </c>
      <c r="I55" s="37">
        <f>[1]Ф10!H53</f>
        <v>0</v>
      </c>
      <c r="J55" s="38" t="s">
        <v>33</v>
      </c>
      <c r="K55" s="38" t="s">
        <v>33</v>
      </c>
      <c r="L55" s="37">
        <f t="shared" si="0"/>
        <v>0</v>
      </c>
      <c r="M55" s="38" t="s">
        <v>33</v>
      </c>
      <c r="N55" s="40">
        <f>[1]Ф10!R53</f>
        <v>0</v>
      </c>
      <c r="O55" s="41">
        <f>[1]Ф10!S53</f>
        <v>0</v>
      </c>
      <c r="P55" s="38" t="s">
        <v>33</v>
      </c>
      <c r="Q55" s="38" t="s">
        <v>33</v>
      </c>
      <c r="R55" s="38" t="s">
        <v>33</v>
      </c>
      <c r="S55" s="38" t="s">
        <v>33</v>
      </c>
      <c r="T55" s="40">
        <f>[1]Ф10!X53</f>
        <v>0</v>
      </c>
      <c r="U55" s="41">
        <f>[1]Ф10!Y53</f>
        <v>0</v>
      </c>
      <c r="V55" s="38" t="s">
        <v>33</v>
      </c>
      <c r="W55" s="38" t="s">
        <v>33</v>
      </c>
      <c r="X55" s="38" t="str">
        <f>[1]Ф10!T53</f>
        <v>нд</v>
      </c>
    </row>
    <row r="56" spans="1:24" ht="25.5" x14ac:dyDescent="0.25">
      <c r="A56" s="34" t="s">
        <v>95</v>
      </c>
      <c r="B56" s="35" t="s">
        <v>96</v>
      </c>
      <c r="C56" s="36" t="s">
        <v>32</v>
      </c>
      <c r="D56" s="37">
        <f>[1]Ф10!D54</f>
        <v>7.0624000000000002</v>
      </c>
      <c r="E56" s="38" t="s">
        <v>33</v>
      </c>
      <c r="F56" s="38" t="s">
        <v>33</v>
      </c>
      <c r="G56" s="37">
        <f t="shared" si="1"/>
        <v>7.0624000000000002</v>
      </c>
      <c r="H56" s="38" t="s">
        <v>33</v>
      </c>
      <c r="I56" s="37">
        <f>[1]Ф10!H54</f>
        <v>0</v>
      </c>
      <c r="J56" s="38" t="s">
        <v>33</v>
      </c>
      <c r="K56" s="38" t="s">
        <v>33</v>
      </c>
      <c r="L56" s="37">
        <f t="shared" si="0"/>
        <v>0</v>
      </c>
      <c r="M56" s="38" t="s">
        <v>33</v>
      </c>
      <c r="N56" s="40">
        <f>[1]Ф10!R54</f>
        <v>0</v>
      </c>
      <c r="O56" s="41">
        <f>[1]Ф10!S54</f>
        <v>0</v>
      </c>
      <c r="P56" s="38" t="s">
        <v>33</v>
      </c>
      <c r="Q56" s="38" t="s">
        <v>33</v>
      </c>
      <c r="R56" s="38" t="s">
        <v>33</v>
      </c>
      <c r="S56" s="38" t="s">
        <v>33</v>
      </c>
      <c r="T56" s="40">
        <f>[1]Ф10!X54</f>
        <v>0</v>
      </c>
      <c r="U56" s="41">
        <f>[1]Ф10!Y54</f>
        <v>0</v>
      </c>
      <c r="V56" s="38" t="s">
        <v>33</v>
      </c>
      <c r="W56" s="38" t="s">
        <v>33</v>
      </c>
      <c r="X56" s="38" t="str">
        <f>[1]Ф10!T54</f>
        <v>нд</v>
      </c>
    </row>
    <row r="57" spans="1:24" x14ac:dyDescent="0.25">
      <c r="A57" s="34" t="s">
        <v>95</v>
      </c>
      <c r="B57" s="50" t="s">
        <v>97</v>
      </c>
      <c r="C57" s="34" t="s">
        <v>98</v>
      </c>
      <c r="D57" s="37">
        <f>[1]Ф10!D55</f>
        <v>1.5680000000000001</v>
      </c>
      <c r="E57" s="38" t="s">
        <v>33</v>
      </c>
      <c r="F57" s="38" t="s">
        <v>33</v>
      </c>
      <c r="G57" s="37">
        <f t="shared" si="1"/>
        <v>1.5680000000000001</v>
      </c>
      <c r="H57" s="38" t="s">
        <v>33</v>
      </c>
      <c r="I57" s="37">
        <f>[1]Ф10!H55</f>
        <v>0</v>
      </c>
      <c r="J57" s="38" t="s">
        <v>33</v>
      </c>
      <c r="K57" s="38" t="s">
        <v>33</v>
      </c>
      <c r="L57" s="37">
        <f t="shared" si="0"/>
        <v>0</v>
      </c>
      <c r="M57" s="38" t="s">
        <v>33</v>
      </c>
      <c r="N57" s="40">
        <f>[1]Ф10!R55</f>
        <v>0</v>
      </c>
      <c r="O57" s="41">
        <f>[1]Ф10!S55</f>
        <v>0</v>
      </c>
      <c r="P57" s="38" t="s">
        <v>33</v>
      </c>
      <c r="Q57" s="38" t="s">
        <v>33</v>
      </c>
      <c r="R57" s="38" t="s">
        <v>33</v>
      </c>
      <c r="S57" s="38" t="s">
        <v>33</v>
      </c>
      <c r="T57" s="40">
        <f>[1]Ф10!X55</f>
        <v>0</v>
      </c>
      <c r="U57" s="41">
        <f>[1]Ф10!Y55</f>
        <v>0</v>
      </c>
      <c r="V57" s="38" t="s">
        <v>33</v>
      </c>
      <c r="W57" s="38" t="s">
        <v>33</v>
      </c>
      <c r="X57" s="38" t="str">
        <f>[1]Ф10!T55</f>
        <v>нд</v>
      </c>
    </row>
    <row r="58" spans="1:24" x14ac:dyDescent="0.25">
      <c r="A58" s="34" t="s">
        <v>95</v>
      </c>
      <c r="B58" s="50" t="s">
        <v>99</v>
      </c>
      <c r="C58" s="34" t="s">
        <v>100</v>
      </c>
      <c r="D58" s="37">
        <f>[1]Ф10!D56</f>
        <v>1.331</v>
      </c>
      <c r="E58" s="38" t="s">
        <v>33</v>
      </c>
      <c r="F58" s="38" t="s">
        <v>33</v>
      </c>
      <c r="G58" s="37">
        <f t="shared" si="1"/>
        <v>1.331</v>
      </c>
      <c r="H58" s="38" t="s">
        <v>33</v>
      </c>
      <c r="I58" s="37">
        <f>[1]Ф10!H56</f>
        <v>0</v>
      </c>
      <c r="J58" s="38" t="s">
        <v>33</v>
      </c>
      <c r="K58" s="38" t="s">
        <v>33</v>
      </c>
      <c r="L58" s="37">
        <f t="shared" si="0"/>
        <v>0</v>
      </c>
      <c r="M58" s="38" t="s">
        <v>33</v>
      </c>
      <c r="N58" s="40">
        <f>[1]Ф10!R56</f>
        <v>0</v>
      </c>
      <c r="O58" s="41">
        <f>[1]Ф10!S56</f>
        <v>0</v>
      </c>
      <c r="P58" s="38" t="s">
        <v>33</v>
      </c>
      <c r="Q58" s="38" t="s">
        <v>33</v>
      </c>
      <c r="R58" s="38" t="s">
        <v>33</v>
      </c>
      <c r="S58" s="38" t="s">
        <v>33</v>
      </c>
      <c r="T58" s="40">
        <f>[1]Ф10!X56</f>
        <v>0</v>
      </c>
      <c r="U58" s="41">
        <f>[1]Ф10!Y56</f>
        <v>0</v>
      </c>
      <c r="V58" s="38" t="s">
        <v>33</v>
      </c>
      <c r="W58" s="38" t="s">
        <v>33</v>
      </c>
      <c r="X58" s="38" t="str">
        <f>[1]Ф10!T56</f>
        <v>нд</v>
      </c>
    </row>
    <row r="59" spans="1:24" x14ac:dyDescent="0.25">
      <c r="A59" s="34" t="s">
        <v>95</v>
      </c>
      <c r="B59" s="50" t="s">
        <v>101</v>
      </c>
      <c r="C59" s="34" t="s">
        <v>102</v>
      </c>
      <c r="D59" s="37">
        <f>[1]Ф10!D57</f>
        <v>1.1557999999999999</v>
      </c>
      <c r="E59" s="38" t="s">
        <v>33</v>
      </c>
      <c r="F59" s="38" t="s">
        <v>33</v>
      </c>
      <c r="G59" s="37">
        <f t="shared" si="1"/>
        <v>1.1557999999999999</v>
      </c>
      <c r="H59" s="38" t="s">
        <v>33</v>
      </c>
      <c r="I59" s="37">
        <f>[1]Ф10!H57</f>
        <v>0</v>
      </c>
      <c r="J59" s="38" t="s">
        <v>33</v>
      </c>
      <c r="K59" s="38" t="s">
        <v>33</v>
      </c>
      <c r="L59" s="37">
        <f t="shared" si="0"/>
        <v>0</v>
      </c>
      <c r="M59" s="38" t="s">
        <v>33</v>
      </c>
      <c r="N59" s="40">
        <f>[1]Ф10!R57</f>
        <v>0</v>
      </c>
      <c r="O59" s="41">
        <f>[1]Ф10!S57</f>
        <v>0</v>
      </c>
      <c r="P59" s="38" t="s">
        <v>33</v>
      </c>
      <c r="Q59" s="38" t="s">
        <v>33</v>
      </c>
      <c r="R59" s="38" t="s">
        <v>33</v>
      </c>
      <c r="S59" s="38" t="s">
        <v>33</v>
      </c>
      <c r="T59" s="40">
        <f>[1]Ф10!X57</f>
        <v>0</v>
      </c>
      <c r="U59" s="41">
        <f>[1]Ф10!Y57</f>
        <v>0</v>
      </c>
      <c r="V59" s="38" t="s">
        <v>33</v>
      </c>
      <c r="W59" s="38" t="s">
        <v>33</v>
      </c>
      <c r="X59" s="38" t="str">
        <f>[1]Ф10!T57</f>
        <v>нд</v>
      </c>
    </row>
    <row r="60" spans="1:24" ht="25.5" x14ac:dyDescent="0.25">
      <c r="A60" s="34" t="s">
        <v>95</v>
      </c>
      <c r="B60" s="50" t="s">
        <v>103</v>
      </c>
      <c r="C60" s="34" t="s">
        <v>104</v>
      </c>
      <c r="D60" s="37">
        <f>[1]Ф10!D58</f>
        <v>0.30259999999999998</v>
      </c>
      <c r="E60" s="38" t="s">
        <v>33</v>
      </c>
      <c r="F60" s="38" t="s">
        <v>33</v>
      </c>
      <c r="G60" s="37">
        <f t="shared" si="1"/>
        <v>0.30259999999999998</v>
      </c>
      <c r="H60" s="38" t="s">
        <v>33</v>
      </c>
      <c r="I60" s="37">
        <f>[1]Ф10!H58</f>
        <v>0</v>
      </c>
      <c r="J60" s="38" t="s">
        <v>33</v>
      </c>
      <c r="K60" s="38" t="s">
        <v>33</v>
      </c>
      <c r="L60" s="37">
        <f t="shared" si="0"/>
        <v>0</v>
      </c>
      <c r="M60" s="38" t="s">
        <v>33</v>
      </c>
      <c r="N60" s="40">
        <f>[1]Ф10!R58</f>
        <v>0</v>
      </c>
      <c r="O60" s="41">
        <f>[1]Ф10!S58</f>
        <v>0</v>
      </c>
      <c r="P60" s="38" t="s">
        <v>33</v>
      </c>
      <c r="Q60" s="38" t="s">
        <v>33</v>
      </c>
      <c r="R60" s="38" t="s">
        <v>33</v>
      </c>
      <c r="S60" s="38" t="s">
        <v>33</v>
      </c>
      <c r="T60" s="40">
        <f>[1]Ф10!X58</f>
        <v>0</v>
      </c>
      <c r="U60" s="41">
        <f>[1]Ф10!Y58</f>
        <v>0</v>
      </c>
      <c r="V60" s="38" t="s">
        <v>33</v>
      </c>
      <c r="W60" s="38" t="s">
        <v>33</v>
      </c>
      <c r="X60" s="38" t="str">
        <f>[1]Ф10!T58</f>
        <v>нд</v>
      </c>
    </row>
    <row r="61" spans="1:24" x14ac:dyDescent="0.25">
      <c r="A61" s="34" t="s">
        <v>95</v>
      </c>
      <c r="B61" s="50" t="s">
        <v>105</v>
      </c>
      <c r="C61" s="34" t="s">
        <v>106</v>
      </c>
      <c r="D61" s="37">
        <f>[1]Ф10!D59</f>
        <v>1.7742</v>
      </c>
      <c r="E61" s="38" t="s">
        <v>33</v>
      </c>
      <c r="F61" s="38" t="s">
        <v>33</v>
      </c>
      <c r="G61" s="37">
        <f t="shared" si="1"/>
        <v>1.7742</v>
      </c>
      <c r="H61" s="38" t="s">
        <v>33</v>
      </c>
      <c r="I61" s="37">
        <f>[1]Ф10!H59</f>
        <v>0</v>
      </c>
      <c r="J61" s="38" t="s">
        <v>33</v>
      </c>
      <c r="K61" s="38" t="s">
        <v>33</v>
      </c>
      <c r="L61" s="37">
        <f t="shared" si="0"/>
        <v>0</v>
      </c>
      <c r="M61" s="38" t="s">
        <v>33</v>
      </c>
      <c r="N61" s="40">
        <f>[1]Ф10!R59</f>
        <v>0</v>
      </c>
      <c r="O61" s="41">
        <f>[1]Ф10!S59</f>
        <v>0</v>
      </c>
      <c r="P61" s="38" t="s">
        <v>33</v>
      </c>
      <c r="Q61" s="38" t="s">
        <v>33</v>
      </c>
      <c r="R61" s="38" t="s">
        <v>33</v>
      </c>
      <c r="S61" s="38" t="s">
        <v>33</v>
      </c>
      <c r="T61" s="40">
        <f>[1]Ф10!X59</f>
        <v>0</v>
      </c>
      <c r="U61" s="41">
        <f>[1]Ф10!Y59</f>
        <v>0</v>
      </c>
      <c r="V61" s="38" t="s">
        <v>33</v>
      </c>
      <c r="W61" s="38" t="s">
        <v>33</v>
      </c>
      <c r="X61" s="38" t="str">
        <f>[1]Ф10!T59</f>
        <v>нд</v>
      </c>
    </row>
    <row r="62" spans="1:24" x14ac:dyDescent="0.25">
      <c r="A62" s="34" t="s">
        <v>95</v>
      </c>
      <c r="B62" s="50" t="s">
        <v>107</v>
      </c>
      <c r="C62" s="34" t="s">
        <v>108</v>
      </c>
      <c r="D62" s="37">
        <f>[1]Ф10!D60</f>
        <v>0.93079999999999996</v>
      </c>
      <c r="E62" s="38" t="s">
        <v>33</v>
      </c>
      <c r="F62" s="38" t="s">
        <v>33</v>
      </c>
      <c r="G62" s="37">
        <f t="shared" si="1"/>
        <v>0.93079999999999996</v>
      </c>
      <c r="H62" s="38" t="s">
        <v>33</v>
      </c>
      <c r="I62" s="37">
        <f>[1]Ф10!H60</f>
        <v>0</v>
      </c>
      <c r="J62" s="38" t="s">
        <v>33</v>
      </c>
      <c r="K62" s="38" t="s">
        <v>33</v>
      </c>
      <c r="L62" s="37">
        <f t="shared" si="0"/>
        <v>0</v>
      </c>
      <c r="M62" s="38" t="s">
        <v>33</v>
      </c>
      <c r="N62" s="40">
        <f>[1]Ф10!R60</f>
        <v>0</v>
      </c>
      <c r="O62" s="41">
        <f>[1]Ф10!S60</f>
        <v>0</v>
      </c>
      <c r="P62" s="38" t="s">
        <v>33</v>
      </c>
      <c r="Q62" s="38" t="s">
        <v>33</v>
      </c>
      <c r="R62" s="38" t="s">
        <v>33</v>
      </c>
      <c r="S62" s="38" t="s">
        <v>33</v>
      </c>
      <c r="T62" s="40">
        <f>[1]Ф10!X60</f>
        <v>0</v>
      </c>
      <c r="U62" s="41">
        <f>[1]Ф10!Y60</f>
        <v>0</v>
      </c>
      <c r="V62" s="38" t="s">
        <v>33</v>
      </c>
      <c r="W62" s="38" t="s">
        <v>33</v>
      </c>
      <c r="X62" s="38" t="str">
        <f>[1]Ф10!T60</f>
        <v>нд</v>
      </c>
    </row>
    <row r="63" spans="1:24" ht="25.5" x14ac:dyDescent="0.25">
      <c r="A63" s="34" t="s">
        <v>109</v>
      </c>
      <c r="B63" s="35" t="s">
        <v>110</v>
      </c>
      <c r="C63" s="36" t="s">
        <v>32</v>
      </c>
      <c r="D63" s="37">
        <f>[1]Ф10!D61</f>
        <v>0</v>
      </c>
      <c r="E63" s="38" t="s">
        <v>33</v>
      </c>
      <c r="F63" s="38" t="s">
        <v>33</v>
      </c>
      <c r="G63" s="37">
        <f t="shared" si="1"/>
        <v>0</v>
      </c>
      <c r="H63" s="38" t="s">
        <v>33</v>
      </c>
      <c r="I63" s="37">
        <f>[1]Ф10!H61</f>
        <v>0</v>
      </c>
      <c r="J63" s="38" t="s">
        <v>33</v>
      </c>
      <c r="K63" s="38" t="s">
        <v>33</v>
      </c>
      <c r="L63" s="37">
        <f t="shared" si="0"/>
        <v>0</v>
      </c>
      <c r="M63" s="38" t="s">
        <v>33</v>
      </c>
      <c r="N63" s="40">
        <f>[1]Ф10!R61</f>
        <v>0</v>
      </c>
      <c r="O63" s="41">
        <f>[1]Ф10!S61</f>
        <v>0</v>
      </c>
      <c r="P63" s="38" t="s">
        <v>33</v>
      </c>
      <c r="Q63" s="38" t="s">
        <v>33</v>
      </c>
      <c r="R63" s="38" t="s">
        <v>33</v>
      </c>
      <c r="S63" s="38" t="s">
        <v>33</v>
      </c>
      <c r="T63" s="40">
        <f>[1]Ф10!X61</f>
        <v>0</v>
      </c>
      <c r="U63" s="41">
        <f>[1]Ф10!Y61</f>
        <v>0</v>
      </c>
      <c r="V63" s="38" t="s">
        <v>33</v>
      </c>
      <c r="W63" s="38" t="s">
        <v>33</v>
      </c>
      <c r="X63" s="38" t="str">
        <f>[1]Ф10!T61</f>
        <v>нд</v>
      </c>
    </row>
    <row r="64" spans="1:24" ht="25.5" x14ac:dyDescent="0.25">
      <c r="A64" s="34" t="s">
        <v>111</v>
      </c>
      <c r="B64" s="35" t="s">
        <v>112</v>
      </c>
      <c r="C64" s="36" t="s">
        <v>32</v>
      </c>
      <c r="D64" s="37">
        <f>[1]Ф10!D62</f>
        <v>3.5129999999999999</v>
      </c>
      <c r="E64" s="38" t="s">
        <v>33</v>
      </c>
      <c r="F64" s="38" t="s">
        <v>33</v>
      </c>
      <c r="G64" s="37">
        <f t="shared" si="1"/>
        <v>3.5129999999999999</v>
      </c>
      <c r="H64" s="38" t="s">
        <v>33</v>
      </c>
      <c r="I64" s="37">
        <f>[1]Ф10!H62</f>
        <v>7.5999999999999998E-2</v>
      </c>
      <c r="J64" s="38" t="s">
        <v>33</v>
      </c>
      <c r="K64" s="38" t="s">
        <v>33</v>
      </c>
      <c r="L64" s="37">
        <f t="shared" si="0"/>
        <v>7.5999999999999998E-2</v>
      </c>
      <c r="M64" s="38" t="s">
        <v>33</v>
      </c>
      <c r="N64" s="40">
        <f>[1]Ф10!R62</f>
        <v>7.5999999999999998E-2</v>
      </c>
      <c r="O64" s="41">
        <f>[1]Ф10!S62</f>
        <v>0</v>
      </c>
      <c r="P64" s="38" t="s">
        <v>33</v>
      </c>
      <c r="Q64" s="38" t="s">
        <v>33</v>
      </c>
      <c r="R64" s="38" t="s">
        <v>33</v>
      </c>
      <c r="S64" s="38" t="s">
        <v>33</v>
      </c>
      <c r="T64" s="40">
        <f>[1]Ф10!X62</f>
        <v>0</v>
      </c>
      <c r="U64" s="41">
        <f>[1]Ф10!Y62</f>
        <v>0</v>
      </c>
      <c r="V64" s="38" t="s">
        <v>33</v>
      </c>
      <c r="W64" s="38" t="s">
        <v>33</v>
      </c>
      <c r="X64" s="38" t="str">
        <f>[1]Ф10!T62</f>
        <v>нд</v>
      </c>
    </row>
    <row r="65" spans="1:24" ht="25.5" x14ac:dyDescent="0.25">
      <c r="A65" s="34" t="s">
        <v>113</v>
      </c>
      <c r="B65" s="35" t="s">
        <v>114</v>
      </c>
      <c r="C65" s="36" t="s">
        <v>32</v>
      </c>
      <c r="D65" s="37">
        <f>[1]Ф10!D63</f>
        <v>3.5129999999999999</v>
      </c>
      <c r="E65" s="38" t="s">
        <v>33</v>
      </c>
      <c r="F65" s="38" t="s">
        <v>33</v>
      </c>
      <c r="G65" s="37">
        <f t="shared" si="1"/>
        <v>3.5129999999999999</v>
      </c>
      <c r="H65" s="38" t="s">
        <v>33</v>
      </c>
      <c r="I65" s="37">
        <f>[1]Ф10!H63</f>
        <v>7.5999999999999998E-2</v>
      </c>
      <c r="J65" s="38" t="s">
        <v>33</v>
      </c>
      <c r="K65" s="38" t="s">
        <v>33</v>
      </c>
      <c r="L65" s="37">
        <f t="shared" si="0"/>
        <v>7.5999999999999998E-2</v>
      </c>
      <c r="M65" s="38" t="s">
        <v>33</v>
      </c>
      <c r="N65" s="40">
        <f>[1]Ф10!R63</f>
        <v>7.5999999999999998E-2</v>
      </c>
      <c r="O65" s="41">
        <f>[1]Ф10!S63</f>
        <v>0</v>
      </c>
      <c r="P65" s="38" t="s">
        <v>33</v>
      </c>
      <c r="Q65" s="38" t="s">
        <v>33</v>
      </c>
      <c r="R65" s="38" t="s">
        <v>33</v>
      </c>
      <c r="S65" s="38" t="s">
        <v>33</v>
      </c>
      <c r="T65" s="40">
        <f>[1]Ф10!X63</f>
        <v>0</v>
      </c>
      <c r="U65" s="41">
        <f>[1]Ф10!Y63</f>
        <v>0</v>
      </c>
      <c r="V65" s="38" t="s">
        <v>33</v>
      </c>
      <c r="W65" s="38" t="s">
        <v>33</v>
      </c>
      <c r="X65" s="38" t="str">
        <f>[1]Ф10!T63</f>
        <v>нд</v>
      </c>
    </row>
    <row r="66" spans="1:24" x14ac:dyDescent="0.25">
      <c r="A66" s="34" t="s">
        <v>113</v>
      </c>
      <c r="B66" s="51" t="s">
        <v>115</v>
      </c>
      <c r="C66" s="34" t="s">
        <v>116</v>
      </c>
      <c r="D66" s="37">
        <f>[1]Ф10!D64</f>
        <v>3.5129999999999999</v>
      </c>
      <c r="E66" s="38" t="s">
        <v>33</v>
      </c>
      <c r="F66" s="38" t="s">
        <v>33</v>
      </c>
      <c r="G66" s="37">
        <f t="shared" si="1"/>
        <v>3.5129999999999999</v>
      </c>
      <c r="H66" s="38" t="s">
        <v>33</v>
      </c>
      <c r="I66" s="37">
        <f>[1]Ф10!H64</f>
        <v>7.5999999999999998E-2</v>
      </c>
      <c r="J66" s="38" t="s">
        <v>33</v>
      </c>
      <c r="K66" s="38" t="s">
        <v>33</v>
      </c>
      <c r="L66" s="37">
        <f t="shared" si="0"/>
        <v>7.5999999999999998E-2</v>
      </c>
      <c r="M66" s="38" t="s">
        <v>33</v>
      </c>
      <c r="N66" s="40">
        <f>[1]Ф10!R64</f>
        <v>7.5999999999999998E-2</v>
      </c>
      <c r="O66" s="41">
        <f>[1]Ф10!S64</f>
        <v>0</v>
      </c>
      <c r="P66" s="38" t="s">
        <v>33</v>
      </c>
      <c r="Q66" s="38" t="s">
        <v>33</v>
      </c>
      <c r="R66" s="38" t="s">
        <v>33</v>
      </c>
      <c r="S66" s="38" t="s">
        <v>33</v>
      </c>
      <c r="T66" s="40">
        <f>[1]Ф10!X64</f>
        <v>0</v>
      </c>
      <c r="U66" s="41">
        <f>[1]Ф10!Y64</f>
        <v>0</v>
      </c>
      <c r="V66" s="38" t="s">
        <v>33</v>
      </c>
      <c r="W66" s="38" t="s">
        <v>33</v>
      </c>
      <c r="X66" s="38" t="str">
        <f>[1]Ф10!T64</f>
        <v>нд</v>
      </c>
    </row>
    <row r="67" spans="1:24" ht="25.5" x14ac:dyDescent="0.25">
      <c r="A67" s="34" t="s">
        <v>117</v>
      </c>
      <c r="B67" s="35" t="s">
        <v>118</v>
      </c>
      <c r="C67" s="36" t="s">
        <v>32</v>
      </c>
      <c r="D67" s="37">
        <f>[1]Ф10!D65</f>
        <v>0</v>
      </c>
      <c r="E67" s="38" t="s">
        <v>33</v>
      </c>
      <c r="F67" s="38" t="s">
        <v>33</v>
      </c>
      <c r="G67" s="37">
        <f t="shared" si="1"/>
        <v>0</v>
      </c>
      <c r="H67" s="38" t="s">
        <v>33</v>
      </c>
      <c r="I67" s="37">
        <f>[1]Ф10!H65</f>
        <v>0</v>
      </c>
      <c r="J67" s="38" t="s">
        <v>33</v>
      </c>
      <c r="K67" s="38" t="s">
        <v>33</v>
      </c>
      <c r="L67" s="37">
        <f t="shared" si="0"/>
        <v>0</v>
      </c>
      <c r="M67" s="38" t="s">
        <v>33</v>
      </c>
      <c r="N67" s="40">
        <f>[1]Ф10!R65</f>
        <v>0</v>
      </c>
      <c r="O67" s="41">
        <f>[1]Ф10!S65</f>
        <v>0</v>
      </c>
      <c r="P67" s="38" t="s">
        <v>33</v>
      </c>
      <c r="Q67" s="38" t="s">
        <v>33</v>
      </c>
      <c r="R67" s="38" t="s">
        <v>33</v>
      </c>
      <c r="S67" s="38" t="s">
        <v>33</v>
      </c>
      <c r="T67" s="40">
        <f>[1]Ф10!X65</f>
        <v>0</v>
      </c>
      <c r="U67" s="41">
        <f>[1]Ф10!Y65</f>
        <v>0</v>
      </c>
      <c r="V67" s="38" t="s">
        <v>33</v>
      </c>
      <c r="W67" s="38" t="s">
        <v>33</v>
      </c>
      <c r="X67" s="38" t="str">
        <f>[1]Ф10!T65</f>
        <v>нд</v>
      </c>
    </row>
    <row r="68" spans="1:24" ht="25.5" x14ac:dyDescent="0.25">
      <c r="A68" s="34" t="s">
        <v>119</v>
      </c>
      <c r="B68" s="35" t="s">
        <v>120</v>
      </c>
      <c r="C68" s="36" t="s">
        <v>32</v>
      </c>
      <c r="D68" s="37">
        <f>[1]Ф10!D66</f>
        <v>0</v>
      </c>
      <c r="E68" s="38" t="s">
        <v>33</v>
      </c>
      <c r="F68" s="38" t="s">
        <v>33</v>
      </c>
      <c r="G68" s="37">
        <f t="shared" si="1"/>
        <v>0</v>
      </c>
      <c r="H68" s="38" t="s">
        <v>33</v>
      </c>
      <c r="I68" s="37">
        <f>[1]Ф10!H66</f>
        <v>0</v>
      </c>
      <c r="J68" s="38" t="s">
        <v>33</v>
      </c>
      <c r="K68" s="38" t="s">
        <v>33</v>
      </c>
      <c r="L68" s="37">
        <f t="shared" si="0"/>
        <v>0</v>
      </c>
      <c r="M68" s="38" t="s">
        <v>33</v>
      </c>
      <c r="N68" s="40">
        <f>[1]Ф10!R66</f>
        <v>0</v>
      </c>
      <c r="O68" s="41">
        <f>[1]Ф10!S66</f>
        <v>0</v>
      </c>
      <c r="P68" s="38" t="s">
        <v>33</v>
      </c>
      <c r="Q68" s="38" t="s">
        <v>33</v>
      </c>
      <c r="R68" s="38" t="s">
        <v>33</v>
      </c>
      <c r="S68" s="38" t="s">
        <v>33</v>
      </c>
      <c r="T68" s="40">
        <f>[1]Ф10!X66</f>
        <v>0</v>
      </c>
      <c r="U68" s="41">
        <f>[1]Ф10!Y66</f>
        <v>0</v>
      </c>
      <c r="V68" s="38" t="s">
        <v>33</v>
      </c>
      <c r="W68" s="38" t="s">
        <v>33</v>
      </c>
      <c r="X68" s="38" t="str">
        <f>[1]Ф10!T66</f>
        <v>нд</v>
      </c>
    </row>
    <row r="69" spans="1:24" ht="25.5" x14ac:dyDescent="0.25">
      <c r="A69" s="34" t="s">
        <v>121</v>
      </c>
      <c r="B69" s="35" t="s">
        <v>122</v>
      </c>
      <c r="C69" s="36" t="s">
        <v>32</v>
      </c>
      <c r="D69" s="37">
        <f>[1]Ф10!D67</f>
        <v>0</v>
      </c>
      <c r="E69" s="38" t="s">
        <v>33</v>
      </c>
      <c r="F69" s="38" t="s">
        <v>33</v>
      </c>
      <c r="G69" s="37">
        <f t="shared" si="1"/>
        <v>0</v>
      </c>
      <c r="H69" s="38" t="s">
        <v>33</v>
      </c>
      <c r="I69" s="37">
        <f>[1]Ф10!H67</f>
        <v>0</v>
      </c>
      <c r="J69" s="38" t="s">
        <v>33</v>
      </c>
      <c r="K69" s="38" t="s">
        <v>33</v>
      </c>
      <c r="L69" s="37">
        <f t="shared" si="0"/>
        <v>0</v>
      </c>
      <c r="M69" s="38" t="s">
        <v>33</v>
      </c>
      <c r="N69" s="40">
        <f>[1]Ф10!R67</f>
        <v>0</v>
      </c>
      <c r="O69" s="41">
        <f>[1]Ф10!S67</f>
        <v>0</v>
      </c>
      <c r="P69" s="38" t="s">
        <v>33</v>
      </c>
      <c r="Q69" s="38" t="s">
        <v>33</v>
      </c>
      <c r="R69" s="38" t="s">
        <v>33</v>
      </c>
      <c r="S69" s="38" t="s">
        <v>33</v>
      </c>
      <c r="T69" s="40">
        <f>[1]Ф10!X67</f>
        <v>0</v>
      </c>
      <c r="U69" s="41">
        <f>[1]Ф10!Y67</f>
        <v>0</v>
      </c>
      <c r="V69" s="38" t="s">
        <v>33</v>
      </c>
      <c r="W69" s="38" t="s">
        <v>33</v>
      </c>
      <c r="X69" s="38" t="str">
        <f>[1]Ф10!T67</f>
        <v>нд</v>
      </c>
    </row>
    <row r="70" spans="1:24" ht="38.25" x14ac:dyDescent="0.25">
      <c r="A70" s="34" t="s">
        <v>123</v>
      </c>
      <c r="B70" s="35" t="s">
        <v>124</v>
      </c>
      <c r="C70" s="36" t="s">
        <v>32</v>
      </c>
      <c r="D70" s="37">
        <f>[1]Ф10!D68</f>
        <v>0</v>
      </c>
      <c r="E70" s="38" t="s">
        <v>33</v>
      </c>
      <c r="F70" s="38" t="s">
        <v>33</v>
      </c>
      <c r="G70" s="37">
        <f t="shared" si="1"/>
        <v>0</v>
      </c>
      <c r="H70" s="38" t="s">
        <v>33</v>
      </c>
      <c r="I70" s="37">
        <f>[1]Ф10!H68</f>
        <v>0</v>
      </c>
      <c r="J70" s="38" t="s">
        <v>33</v>
      </c>
      <c r="K70" s="38" t="s">
        <v>33</v>
      </c>
      <c r="L70" s="37">
        <f t="shared" si="0"/>
        <v>0</v>
      </c>
      <c r="M70" s="38" t="s">
        <v>33</v>
      </c>
      <c r="N70" s="40">
        <f>[1]Ф10!R68</f>
        <v>0</v>
      </c>
      <c r="O70" s="41">
        <f>[1]Ф10!S68</f>
        <v>0</v>
      </c>
      <c r="P70" s="38" t="s">
        <v>33</v>
      </c>
      <c r="Q70" s="38" t="s">
        <v>33</v>
      </c>
      <c r="R70" s="38" t="s">
        <v>33</v>
      </c>
      <c r="S70" s="38" t="s">
        <v>33</v>
      </c>
      <c r="T70" s="40">
        <f>[1]Ф10!X68</f>
        <v>0</v>
      </c>
      <c r="U70" s="41">
        <f>[1]Ф10!Y68</f>
        <v>0</v>
      </c>
      <c r="V70" s="38" t="s">
        <v>33</v>
      </c>
      <c r="W70" s="38" t="s">
        <v>33</v>
      </c>
      <c r="X70" s="38" t="str">
        <f>[1]Ф10!T68</f>
        <v>нд</v>
      </c>
    </row>
    <row r="71" spans="1:24" ht="38.25" x14ac:dyDescent="0.25">
      <c r="A71" s="34" t="s">
        <v>125</v>
      </c>
      <c r="B71" s="35" t="s">
        <v>126</v>
      </c>
      <c r="C71" s="36" t="s">
        <v>32</v>
      </c>
      <c r="D71" s="37">
        <f>[1]Ф10!D69</f>
        <v>0</v>
      </c>
      <c r="E71" s="38" t="s">
        <v>33</v>
      </c>
      <c r="F71" s="38" t="s">
        <v>33</v>
      </c>
      <c r="G71" s="37">
        <f t="shared" si="1"/>
        <v>0</v>
      </c>
      <c r="H71" s="38" t="s">
        <v>33</v>
      </c>
      <c r="I71" s="37">
        <f>[1]Ф10!H69</f>
        <v>0</v>
      </c>
      <c r="J71" s="38" t="s">
        <v>33</v>
      </c>
      <c r="K71" s="38" t="s">
        <v>33</v>
      </c>
      <c r="L71" s="37">
        <f t="shared" si="0"/>
        <v>0</v>
      </c>
      <c r="M71" s="38" t="s">
        <v>33</v>
      </c>
      <c r="N71" s="40">
        <f>[1]Ф10!R69</f>
        <v>0</v>
      </c>
      <c r="O71" s="41">
        <f>[1]Ф10!S69</f>
        <v>0</v>
      </c>
      <c r="P71" s="38" t="s">
        <v>33</v>
      </c>
      <c r="Q71" s="38" t="s">
        <v>33</v>
      </c>
      <c r="R71" s="38" t="s">
        <v>33</v>
      </c>
      <c r="S71" s="38" t="s">
        <v>33</v>
      </c>
      <c r="T71" s="40">
        <f>[1]Ф10!X69</f>
        <v>0</v>
      </c>
      <c r="U71" s="41">
        <f>[1]Ф10!Y69</f>
        <v>0</v>
      </c>
      <c r="V71" s="38" t="s">
        <v>33</v>
      </c>
      <c r="W71" s="38" t="s">
        <v>33</v>
      </c>
      <c r="X71" s="38" t="str">
        <f>[1]Ф10!T69</f>
        <v>нд</v>
      </c>
    </row>
    <row r="72" spans="1:24" ht="38.25" x14ac:dyDescent="0.25">
      <c r="A72" s="34" t="s">
        <v>127</v>
      </c>
      <c r="B72" s="35" t="s">
        <v>128</v>
      </c>
      <c r="C72" s="36" t="s">
        <v>32</v>
      </c>
      <c r="D72" s="37">
        <f>[1]Ф10!D70</f>
        <v>0</v>
      </c>
      <c r="E72" s="38" t="s">
        <v>33</v>
      </c>
      <c r="F72" s="38" t="s">
        <v>33</v>
      </c>
      <c r="G72" s="37">
        <f t="shared" si="1"/>
        <v>0</v>
      </c>
      <c r="H72" s="38" t="s">
        <v>33</v>
      </c>
      <c r="I72" s="37">
        <f>[1]Ф10!H70</f>
        <v>0</v>
      </c>
      <c r="J72" s="38" t="s">
        <v>33</v>
      </c>
      <c r="K72" s="38" t="s">
        <v>33</v>
      </c>
      <c r="L72" s="37">
        <f t="shared" si="0"/>
        <v>0</v>
      </c>
      <c r="M72" s="38" t="s">
        <v>33</v>
      </c>
      <c r="N72" s="40">
        <f>[1]Ф10!R70</f>
        <v>0</v>
      </c>
      <c r="O72" s="41">
        <f>[1]Ф10!S70</f>
        <v>0</v>
      </c>
      <c r="P72" s="38" t="s">
        <v>33</v>
      </c>
      <c r="Q72" s="38" t="s">
        <v>33</v>
      </c>
      <c r="R72" s="38" t="s">
        <v>33</v>
      </c>
      <c r="S72" s="38" t="s">
        <v>33</v>
      </c>
      <c r="T72" s="40">
        <f>[1]Ф10!X70</f>
        <v>0</v>
      </c>
      <c r="U72" s="41">
        <f>[1]Ф10!Y70</f>
        <v>0</v>
      </c>
      <c r="V72" s="38" t="s">
        <v>33</v>
      </c>
      <c r="W72" s="38" t="s">
        <v>33</v>
      </c>
      <c r="X72" s="38" t="str">
        <f>[1]Ф10!T70</f>
        <v>нд</v>
      </c>
    </row>
    <row r="73" spans="1:24" ht="38.25" x14ac:dyDescent="0.25">
      <c r="A73" s="34" t="s">
        <v>129</v>
      </c>
      <c r="B73" s="35" t="s">
        <v>130</v>
      </c>
      <c r="C73" s="36" t="s">
        <v>32</v>
      </c>
      <c r="D73" s="37">
        <f>[1]Ф10!D71</f>
        <v>0</v>
      </c>
      <c r="E73" s="38" t="s">
        <v>33</v>
      </c>
      <c r="F73" s="38" t="s">
        <v>33</v>
      </c>
      <c r="G73" s="37">
        <f t="shared" si="1"/>
        <v>0</v>
      </c>
      <c r="H73" s="38" t="s">
        <v>33</v>
      </c>
      <c r="I73" s="37">
        <f>[1]Ф10!H71</f>
        <v>0</v>
      </c>
      <c r="J73" s="38" t="s">
        <v>33</v>
      </c>
      <c r="K73" s="38" t="s">
        <v>33</v>
      </c>
      <c r="L73" s="37">
        <f t="shared" si="0"/>
        <v>0</v>
      </c>
      <c r="M73" s="38" t="s">
        <v>33</v>
      </c>
      <c r="N73" s="40">
        <f>[1]Ф10!R71</f>
        <v>0</v>
      </c>
      <c r="O73" s="41">
        <f>[1]Ф10!S71</f>
        <v>0</v>
      </c>
      <c r="P73" s="38" t="s">
        <v>33</v>
      </c>
      <c r="Q73" s="38" t="s">
        <v>33</v>
      </c>
      <c r="R73" s="38" t="s">
        <v>33</v>
      </c>
      <c r="S73" s="38" t="s">
        <v>33</v>
      </c>
      <c r="T73" s="40">
        <f>[1]Ф10!X71</f>
        <v>0</v>
      </c>
      <c r="U73" s="41">
        <f>[1]Ф10!Y71</f>
        <v>0</v>
      </c>
      <c r="V73" s="38" t="s">
        <v>33</v>
      </c>
      <c r="W73" s="38" t="s">
        <v>33</v>
      </c>
      <c r="X73" s="38" t="str">
        <f>[1]Ф10!T71</f>
        <v>нд</v>
      </c>
    </row>
    <row r="74" spans="1:24" ht="38.25" x14ac:dyDescent="0.25">
      <c r="A74" s="34" t="s">
        <v>131</v>
      </c>
      <c r="B74" s="35" t="s">
        <v>132</v>
      </c>
      <c r="C74" s="36" t="s">
        <v>32</v>
      </c>
      <c r="D74" s="37">
        <f>[1]Ф10!D72</f>
        <v>3</v>
      </c>
      <c r="E74" s="38" t="s">
        <v>33</v>
      </c>
      <c r="F74" s="38" t="s">
        <v>33</v>
      </c>
      <c r="G74" s="37">
        <f t="shared" si="1"/>
        <v>3</v>
      </c>
      <c r="H74" s="38" t="s">
        <v>33</v>
      </c>
      <c r="I74" s="37">
        <f>[1]Ф10!H72</f>
        <v>0</v>
      </c>
      <c r="J74" s="38" t="s">
        <v>33</v>
      </c>
      <c r="K74" s="38" t="s">
        <v>33</v>
      </c>
      <c r="L74" s="37">
        <f t="shared" si="0"/>
        <v>0</v>
      </c>
      <c r="M74" s="38" t="s">
        <v>33</v>
      </c>
      <c r="N74" s="40">
        <f>[1]Ф10!R72</f>
        <v>0</v>
      </c>
      <c r="O74" s="41">
        <f>[1]Ф10!S72</f>
        <v>0</v>
      </c>
      <c r="P74" s="38" t="s">
        <v>33</v>
      </c>
      <c r="Q74" s="38" t="s">
        <v>33</v>
      </c>
      <c r="R74" s="38" t="s">
        <v>33</v>
      </c>
      <c r="S74" s="38" t="s">
        <v>33</v>
      </c>
      <c r="T74" s="40">
        <f>[1]Ф10!X72</f>
        <v>0</v>
      </c>
      <c r="U74" s="41">
        <f>[1]Ф10!Y72</f>
        <v>0</v>
      </c>
      <c r="V74" s="38" t="s">
        <v>33</v>
      </c>
      <c r="W74" s="38" t="s">
        <v>33</v>
      </c>
      <c r="X74" s="38" t="str">
        <f>[1]Ф10!T72</f>
        <v>нд</v>
      </c>
    </row>
    <row r="75" spans="1:24" ht="25.5" x14ac:dyDescent="0.25">
      <c r="A75" s="34" t="s">
        <v>133</v>
      </c>
      <c r="B75" s="35" t="s">
        <v>134</v>
      </c>
      <c r="C75" s="36" t="s">
        <v>32</v>
      </c>
      <c r="D75" s="37">
        <f>[1]Ф10!D73</f>
        <v>3</v>
      </c>
      <c r="E75" s="38" t="s">
        <v>33</v>
      </c>
      <c r="F75" s="38" t="s">
        <v>33</v>
      </c>
      <c r="G75" s="37">
        <f t="shared" si="1"/>
        <v>3</v>
      </c>
      <c r="H75" s="38" t="s">
        <v>33</v>
      </c>
      <c r="I75" s="37">
        <f>[1]Ф10!H73</f>
        <v>0</v>
      </c>
      <c r="J75" s="38" t="s">
        <v>33</v>
      </c>
      <c r="K75" s="38" t="s">
        <v>33</v>
      </c>
      <c r="L75" s="37">
        <f t="shared" si="0"/>
        <v>0</v>
      </c>
      <c r="M75" s="38" t="s">
        <v>33</v>
      </c>
      <c r="N75" s="40">
        <f>[1]Ф10!R73</f>
        <v>0</v>
      </c>
      <c r="O75" s="41">
        <f>[1]Ф10!S73</f>
        <v>0</v>
      </c>
      <c r="P75" s="38" t="s">
        <v>33</v>
      </c>
      <c r="Q75" s="38" t="s">
        <v>33</v>
      </c>
      <c r="R75" s="38" t="s">
        <v>33</v>
      </c>
      <c r="S75" s="38" t="s">
        <v>33</v>
      </c>
      <c r="T75" s="40">
        <f>[1]Ф10!X73</f>
        <v>0</v>
      </c>
      <c r="U75" s="41">
        <f>[1]Ф10!Y73</f>
        <v>0</v>
      </c>
      <c r="V75" s="38" t="s">
        <v>33</v>
      </c>
      <c r="W75" s="38" t="s">
        <v>33</v>
      </c>
      <c r="X75" s="38" t="str">
        <f>[1]Ф10!T73</f>
        <v>нд</v>
      </c>
    </row>
    <row r="76" spans="1:24" x14ac:dyDescent="0.25">
      <c r="A76" s="34" t="s">
        <v>133</v>
      </c>
      <c r="B76" s="50" t="s">
        <v>135</v>
      </c>
      <c r="C76" s="34" t="s">
        <v>136</v>
      </c>
      <c r="D76" s="37">
        <f>[1]Ф10!D74</f>
        <v>3</v>
      </c>
      <c r="E76" s="38" t="s">
        <v>33</v>
      </c>
      <c r="F76" s="38" t="s">
        <v>33</v>
      </c>
      <c r="G76" s="37">
        <f t="shared" si="1"/>
        <v>3</v>
      </c>
      <c r="H76" s="38" t="s">
        <v>33</v>
      </c>
      <c r="I76" s="37">
        <f>[1]Ф10!H74</f>
        <v>0</v>
      </c>
      <c r="J76" s="38" t="s">
        <v>33</v>
      </c>
      <c r="K76" s="38" t="s">
        <v>33</v>
      </c>
      <c r="L76" s="37">
        <f t="shared" si="0"/>
        <v>0</v>
      </c>
      <c r="M76" s="38" t="s">
        <v>33</v>
      </c>
      <c r="N76" s="40">
        <f>[1]Ф10!R74</f>
        <v>0</v>
      </c>
      <c r="O76" s="41">
        <f>[1]Ф10!S74</f>
        <v>0</v>
      </c>
      <c r="P76" s="38" t="s">
        <v>33</v>
      </c>
      <c r="Q76" s="38" t="s">
        <v>33</v>
      </c>
      <c r="R76" s="38" t="s">
        <v>33</v>
      </c>
      <c r="S76" s="38" t="s">
        <v>33</v>
      </c>
      <c r="T76" s="40">
        <f>[1]Ф10!X74</f>
        <v>0</v>
      </c>
      <c r="U76" s="41">
        <f>[1]Ф10!Y74</f>
        <v>0</v>
      </c>
      <c r="V76" s="38" t="s">
        <v>33</v>
      </c>
      <c r="W76" s="38" t="s">
        <v>33</v>
      </c>
      <c r="X76" s="38" t="str">
        <f>[1]Ф10!T74</f>
        <v>нд</v>
      </c>
    </row>
    <row r="77" spans="1:24" ht="25.5" x14ac:dyDescent="0.25">
      <c r="A77" s="34" t="s">
        <v>137</v>
      </c>
      <c r="B77" s="35" t="s">
        <v>138</v>
      </c>
      <c r="C77" s="36" t="s">
        <v>32</v>
      </c>
      <c r="D77" s="37">
        <f>[1]Ф10!D75</f>
        <v>0</v>
      </c>
      <c r="E77" s="38" t="s">
        <v>33</v>
      </c>
      <c r="F77" s="38" t="s">
        <v>33</v>
      </c>
      <c r="G77" s="37">
        <f t="shared" si="1"/>
        <v>0</v>
      </c>
      <c r="H77" s="38" t="s">
        <v>33</v>
      </c>
      <c r="I77" s="37">
        <f>[1]Ф10!H75</f>
        <v>0</v>
      </c>
      <c r="J77" s="38" t="s">
        <v>33</v>
      </c>
      <c r="K77" s="38" t="s">
        <v>33</v>
      </c>
      <c r="L77" s="37">
        <f t="shared" si="0"/>
        <v>0</v>
      </c>
      <c r="M77" s="38" t="s">
        <v>33</v>
      </c>
      <c r="N77" s="40">
        <f>[1]Ф10!R75</f>
        <v>0</v>
      </c>
      <c r="O77" s="41">
        <f>[1]Ф10!S75</f>
        <v>0</v>
      </c>
      <c r="P77" s="38" t="s">
        <v>33</v>
      </c>
      <c r="Q77" s="38" t="s">
        <v>33</v>
      </c>
      <c r="R77" s="38" t="s">
        <v>33</v>
      </c>
      <c r="S77" s="38" t="s">
        <v>33</v>
      </c>
      <c r="T77" s="40">
        <f>[1]Ф10!X75</f>
        <v>0</v>
      </c>
      <c r="U77" s="41">
        <f>[1]Ф10!Y75</f>
        <v>0</v>
      </c>
      <c r="V77" s="38" t="s">
        <v>33</v>
      </c>
      <c r="W77" s="38" t="s">
        <v>33</v>
      </c>
      <c r="X77" s="38" t="str">
        <f>[1]Ф10!T75</f>
        <v>нд</v>
      </c>
    </row>
    <row r="78" spans="1:24" ht="51" x14ac:dyDescent="0.25">
      <c r="A78" s="34" t="s">
        <v>139</v>
      </c>
      <c r="B78" s="35" t="s">
        <v>140</v>
      </c>
      <c r="C78" s="36" t="s">
        <v>32</v>
      </c>
      <c r="D78" s="37">
        <f>[1]Ф10!D76</f>
        <v>0</v>
      </c>
      <c r="E78" s="38" t="s">
        <v>33</v>
      </c>
      <c r="F78" s="38" t="s">
        <v>33</v>
      </c>
      <c r="G78" s="37">
        <f t="shared" si="1"/>
        <v>0</v>
      </c>
      <c r="H78" s="38" t="s">
        <v>33</v>
      </c>
      <c r="I78" s="37">
        <f>[1]Ф10!H76</f>
        <v>0</v>
      </c>
      <c r="J78" s="38" t="s">
        <v>33</v>
      </c>
      <c r="K78" s="38" t="s">
        <v>33</v>
      </c>
      <c r="L78" s="37">
        <f t="shared" si="0"/>
        <v>0</v>
      </c>
      <c r="M78" s="38" t="s">
        <v>33</v>
      </c>
      <c r="N78" s="40">
        <f>[1]Ф10!R76</f>
        <v>0</v>
      </c>
      <c r="O78" s="41">
        <f>[1]Ф10!S76</f>
        <v>0</v>
      </c>
      <c r="P78" s="38" t="s">
        <v>33</v>
      </c>
      <c r="Q78" s="38" t="s">
        <v>33</v>
      </c>
      <c r="R78" s="38" t="s">
        <v>33</v>
      </c>
      <c r="S78" s="38" t="s">
        <v>33</v>
      </c>
      <c r="T78" s="40">
        <f>[1]Ф10!X76</f>
        <v>0</v>
      </c>
      <c r="U78" s="41">
        <f>[1]Ф10!Y76</f>
        <v>0</v>
      </c>
      <c r="V78" s="38" t="s">
        <v>33</v>
      </c>
      <c r="W78" s="38" t="s">
        <v>33</v>
      </c>
      <c r="X78" s="38" t="str">
        <f>[1]Ф10!T76</f>
        <v>нд</v>
      </c>
    </row>
    <row r="79" spans="1:24" ht="38.25" x14ac:dyDescent="0.25">
      <c r="A79" s="34" t="s">
        <v>141</v>
      </c>
      <c r="B79" s="35" t="s">
        <v>142</v>
      </c>
      <c r="C79" s="36" t="s">
        <v>32</v>
      </c>
      <c r="D79" s="37">
        <f>[1]Ф10!D77</f>
        <v>0</v>
      </c>
      <c r="E79" s="38" t="s">
        <v>33</v>
      </c>
      <c r="F79" s="38" t="s">
        <v>33</v>
      </c>
      <c r="G79" s="37">
        <f t="shared" si="1"/>
        <v>0</v>
      </c>
      <c r="H79" s="38" t="s">
        <v>33</v>
      </c>
      <c r="I79" s="37">
        <f>[1]Ф10!H77</f>
        <v>0</v>
      </c>
      <c r="J79" s="38" t="s">
        <v>33</v>
      </c>
      <c r="K79" s="38" t="s">
        <v>33</v>
      </c>
      <c r="L79" s="37">
        <f t="shared" si="0"/>
        <v>0</v>
      </c>
      <c r="M79" s="38" t="s">
        <v>33</v>
      </c>
      <c r="N79" s="40">
        <f>[1]Ф10!R77</f>
        <v>0</v>
      </c>
      <c r="O79" s="41">
        <f>[1]Ф10!S77</f>
        <v>0</v>
      </c>
      <c r="P79" s="38" t="s">
        <v>33</v>
      </c>
      <c r="Q79" s="38" t="s">
        <v>33</v>
      </c>
      <c r="R79" s="38" t="s">
        <v>33</v>
      </c>
      <c r="S79" s="38" t="s">
        <v>33</v>
      </c>
      <c r="T79" s="40">
        <f>[1]Ф10!X77</f>
        <v>0</v>
      </c>
      <c r="U79" s="41">
        <f>[1]Ф10!Y77</f>
        <v>0</v>
      </c>
      <c r="V79" s="38" t="s">
        <v>33</v>
      </c>
      <c r="W79" s="38" t="s">
        <v>33</v>
      </c>
      <c r="X79" s="38" t="str">
        <f>[1]Ф10!T77</f>
        <v>нд</v>
      </c>
    </row>
    <row r="80" spans="1:24" ht="38.25" x14ac:dyDescent="0.25">
      <c r="A80" s="34" t="s">
        <v>143</v>
      </c>
      <c r="B80" s="35" t="s">
        <v>144</v>
      </c>
      <c r="C80" s="36" t="s">
        <v>32</v>
      </c>
      <c r="D80" s="37">
        <f>[1]Ф10!D78</f>
        <v>0</v>
      </c>
      <c r="E80" s="38" t="s">
        <v>33</v>
      </c>
      <c r="F80" s="38" t="s">
        <v>33</v>
      </c>
      <c r="G80" s="37">
        <f t="shared" si="1"/>
        <v>0</v>
      </c>
      <c r="H80" s="38" t="s">
        <v>33</v>
      </c>
      <c r="I80" s="37">
        <f>[1]Ф10!H78</f>
        <v>0</v>
      </c>
      <c r="J80" s="38" t="s">
        <v>33</v>
      </c>
      <c r="K80" s="38" t="s">
        <v>33</v>
      </c>
      <c r="L80" s="37">
        <f t="shared" si="0"/>
        <v>0</v>
      </c>
      <c r="M80" s="38" t="s">
        <v>33</v>
      </c>
      <c r="N80" s="40">
        <f>[1]Ф10!R78</f>
        <v>0</v>
      </c>
      <c r="O80" s="41">
        <f>[1]Ф10!S78</f>
        <v>0</v>
      </c>
      <c r="P80" s="38" t="s">
        <v>33</v>
      </c>
      <c r="Q80" s="38" t="s">
        <v>33</v>
      </c>
      <c r="R80" s="38" t="s">
        <v>33</v>
      </c>
      <c r="S80" s="38" t="s">
        <v>33</v>
      </c>
      <c r="T80" s="40">
        <f>[1]Ф10!X78</f>
        <v>0</v>
      </c>
      <c r="U80" s="41">
        <f>[1]Ф10!Y78</f>
        <v>0</v>
      </c>
      <c r="V80" s="38" t="s">
        <v>33</v>
      </c>
      <c r="W80" s="38" t="s">
        <v>33</v>
      </c>
      <c r="X80" s="38" t="str">
        <f>[1]Ф10!T78</f>
        <v>нд</v>
      </c>
    </row>
    <row r="81" spans="1:24" ht="25.5" x14ac:dyDescent="0.25">
      <c r="A81" s="34" t="s">
        <v>145</v>
      </c>
      <c r="B81" s="35" t="s">
        <v>146</v>
      </c>
      <c r="C81" s="36" t="s">
        <v>32</v>
      </c>
      <c r="D81" s="37">
        <f>[1]Ф10!D79</f>
        <v>2</v>
      </c>
      <c r="E81" s="38" t="s">
        <v>33</v>
      </c>
      <c r="F81" s="38" t="s">
        <v>33</v>
      </c>
      <c r="G81" s="37">
        <f t="shared" si="1"/>
        <v>2</v>
      </c>
      <c r="H81" s="38" t="s">
        <v>33</v>
      </c>
      <c r="I81" s="37">
        <f>[1]Ф10!H79</f>
        <v>0</v>
      </c>
      <c r="J81" s="38" t="s">
        <v>33</v>
      </c>
      <c r="K81" s="38" t="s">
        <v>33</v>
      </c>
      <c r="L81" s="37">
        <f t="shared" si="0"/>
        <v>0</v>
      </c>
      <c r="M81" s="38" t="s">
        <v>33</v>
      </c>
      <c r="N81" s="40">
        <f>[1]Ф10!R79</f>
        <v>0</v>
      </c>
      <c r="O81" s="41">
        <f>[1]Ф10!S79</f>
        <v>0</v>
      </c>
      <c r="P81" s="38" t="s">
        <v>33</v>
      </c>
      <c r="Q81" s="38" t="s">
        <v>33</v>
      </c>
      <c r="R81" s="38" t="s">
        <v>33</v>
      </c>
      <c r="S81" s="38" t="s">
        <v>33</v>
      </c>
      <c r="T81" s="40">
        <f>[1]Ф10!X79</f>
        <v>0</v>
      </c>
      <c r="U81" s="41">
        <f>[1]Ф10!Y79</f>
        <v>0</v>
      </c>
      <c r="V81" s="38" t="s">
        <v>33</v>
      </c>
      <c r="W81" s="38" t="s">
        <v>33</v>
      </c>
      <c r="X81" s="38" t="str">
        <f>[1]Ф10!T79</f>
        <v>нд</v>
      </c>
    </row>
    <row r="82" spans="1:24" ht="25.5" x14ac:dyDescent="0.25">
      <c r="A82" s="34" t="s">
        <v>145</v>
      </c>
      <c r="B82" s="51" t="s">
        <v>147</v>
      </c>
      <c r="C82" s="34" t="s">
        <v>148</v>
      </c>
      <c r="D82" s="37">
        <f>[1]Ф10!D80</f>
        <v>2</v>
      </c>
      <c r="E82" s="38" t="s">
        <v>33</v>
      </c>
      <c r="F82" s="38" t="s">
        <v>33</v>
      </c>
      <c r="G82" s="37">
        <f t="shared" si="1"/>
        <v>2</v>
      </c>
      <c r="H82" s="38" t="s">
        <v>33</v>
      </c>
      <c r="I82" s="37">
        <f>[1]Ф10!H80</f>
        <v>0</v>
      </c>
      <c r="J82" s="38" t="s">
        <v>33</v>
      </c>
      <c r="K82" s="38" t="s">
        <v>33</v>
      </c>
      <c r="L82" s="37">
        <f t="shared" si="0"/>
        <v>0</v>
      </c>
      <c r="M82" s="38" t="s">
        <v>33</v>
      </c>
      <c r="N82" s="40">
        <f>[1]Ф10!R80</f>
        <v>0</v>
      </c>
      <c r="O82" s="41">
        <f>[1]Ф10!S80</f>
        <v>0</v>
      </c>
      <c r="P82" s="38" t="s">
        <v>33</v>
      </c>
      <c r="Q82" s="38" t="s">
        <v>33</v>
      </c>
      <c r="R82" s="38" t="s">
        <v>33</v>
      </c>
      <c r="S82" s="38" t="s">
        <v>33</v>
      </c>
      <c r="T82" s="40">
        <f>[1]Ф10!X80</f>
        <v>0</v>
      </c>
      <c r="U82" s="41">
        <f>[1]Ф10!Y80</f>
        <v>0</v>
      </c>
      <c r="V82" s="38" t="s">
        <v>33</v>
      </c>
      <c r="W82" s="38" t="s">
        <v>33</v>
      </c>
      <c r="X82" s="38" t="str">
        <f>[1]Ф10!T80</f>
        <v>нд</v>
      </c>
    </row>
    <row r="83" spans="1:24" ht="25.5" x14ac:dyDescent="0.25">
      <c r="A83" s="34" t="s">
        <v>149</v>
      </c>
      <c r="B83" s="35" t="s">
        <v>150</v>
      </c>
      <c r="C83" s="36" t="s">
        <v>32</v>
      </c>
      <c r="D83" s="37">
        <f>[1]Ф10!D81</f>
        <v>0</v>
      </c>
      <c r="E83" s="38" t="s">
        <v>33</v>
      </c>
      <c r="F83" s="38" t="s">
        <v>33</v>
      </c>
      <c r="G83" s="37">
        <f t="shared" si="1"/>
        <v>0</v>
      </c>
      <c r="H83" s="38" t="s">
        <v>33</v>
      </c>
      <c r="I83" s="37">
        <f>[1]Ф10!H81</f>
        <v>0</v>
      </c>
      <c r="J83" s="38" t="s">
        <v>33</v>
      </c>
      <c r="K83" s="38" t="s">
        <v>33</v>
      </c>
      <c r="L83" s="37">
        <f t="shared" si="0"/>
        <v>0</v>
      </c>
      <c r="M83" s="38" t="s">
        <v>33</v>
      </c>
      <c r="N83" s="40">
        <f>[1]Ф10!R81</f>
        <v>0</v>
      </c>
      <c r="O83" s="41">
        <f>[1]Ф10!S81</f>
        <v>0</v>
      </c>
      <c r="P83" s="38" t="s">
        <v>33</v>
      </c>
      <c r="Q83" s="38" t="s">
        <v>33</v>
      </c>
      <c r="R83" s="38" t="s">
        <v>33</v>
      </c>
      <c r="S83" s="38" t="s">
        <v>33</v>
      </c>
      <c r="T83" s="40">
        <f>[1]Ф10!X81</f>
        <v>0</v>
      </c>
      <c r="U83" s="41">
        <f>[1]Ф10!Y81</f>
        <v>0</v>
      </c>
      <c r="V83" s="38" t="s">
        <v>33</v>
      </c>
      <c r="W83" s="38" t="s">
        <v>33</v>
      </c>
      <c r="X83" s="38" t="str">
        <f>[1]Ф10!T81</f>
        <v>нд</v>
      </c>
    </row>
    <row r="84" spans="1:24" x14ac:dyDescent="0.25">
      <c r="A84" s="34" t="s">
        <v>151</v>
      </c>
      <c r="B84" s="35" t="s">
        <v>152</v>
      </c>
      <c r="C84" s="36" t="s">
        <v>32</v>
      </c>
      <c r="D84" s="37">
        <f>[1]Ф10!D82</f>
        <v>7.6849999999999996</v>
      </c>
      <c r="E84" s="38" t="s">
        <v>33</v>
      </c>
      <c r="F84" s="38" t="s">
        <v>33</v>
      </c>
      <c r="G84" s="37">
        <f t="shared" si="1"/>
        <v>7.6849999999999996</v>
      </c>
      <c r="H84" s="38" t="s">
        <v>33</v>
      </c>
      <c r="I84" s="37">
        <f>[1]Ф10!H82</f>
        <v>0.69900000000000007</v>
      </c>
      <c r="J84" s="38" t="s">
        <v>33</v>
      </c>
      <c r="K84" s="38" t="s">
        <v>33</v>
      </c>
      <c r="L84" s="37">
        <f t="shared" si="0"/>
        <v>0.69900000000000007</v>
      </c>
      <c r="M84" s="38" t="s">
        <v>33</v>
      </c>
      <c r="N84" s="40">
        <f>[1]Ф10!R82</f>
        <v>-0.11699999999999999</v>
      </c>
      <c r="O84" s="41">
        <f>[1]Ф10!S82</f>
        <v>0</v>
      </c>
      <c r="P84" s="38" t="s">
        <v>33</v>
      </c>
      <c r="Q84" s="38" t="s">
        <v>33</v>
      </c>
      <c r="R84" s="38" t="s">
        <v>33</v>
      </c>
      <c r="S84" s="38" t="s">
        <v>33</v>
      </c>
      <c r="T84" s="40">
        <f>[1]Ф10!X82</f>
        <v>0</v>
      </c>
      <c r="U84" s="41">
        <f>[1]Ф10!Y82</f>
        <v>0</v>
      </c>
      <c r="V84" s="38" t="s">
        <v>33</v>
      </c>
      <c r="W84" s="38" t="s">
        <v>33</v>
      </c>
      <c r="X84" s="38" t="str">
        <f>[1]Ф10!T82</f>
        <v>нд</v>
      </c>
    </row>
    <row r="85" spans="1:24" ht="51" x14ac:dyDescent="0.25">
      <c r="A85" s="34" t="s">
        <v>151</v>
      </c>
      <c r="B85" s="51" t="s">
        <v>153</v>
      </c>
      <c r="C85" s="34" t="s">
        <v>154</v>
      </c>
      <c r="D85" s="37">
        <f>[1]Ф10!D83</f>
        <v>0.36299999999999999</v>
      </c>
      <c r="E85" s="38" t="s">
        <v>33</v>
      </c>
      <c r="F85" s="38" t="s">
        <v>33</v>
      </c>
      <c r="G85" s="37">
        <f t="shared" si="1"/>
        <v>0.36299999999999999</v>
      </c>
      <c r="H85" s="38" t="s">
        <v>33</v>
      </c>
      <c r="I85" s="37">
        <f>[1]Ф10!H83</f>
        <v>0.4</v>
      </c>
      <c r="J85" s="38" t="s">
        <v>33</v>
      </c>
      <c r="K85" s="38" t="s">
        <v>33</v>
      </c>
      <c r="L85" s="37">
        <f t="shared" ref="L85:L90" si="2">I85</f>
        <v>0.4</v>
      </c>
      <c r="M85" s="38" t="s">
        <v>33</v>
      </c>
      <c r="N85" s="40">
        <f>[1]Ф10!R83</f>
        <v>0</v>
      </c>
      <c r="O85" s="41">
        <f>[1]Ф10!S83</f>
        <v>100</v>
      </c>
      <c r="P85" s="38" t="s">
        <v>33</v>
      </c>
      <c r="Q85" s="38" t="s">
        <v>33</v>
      </c>
      <c r="R85" s="38" t="s">
        <v>33</v>
      </c>
      <c r="S85" s="38" t="s">
        <v>33</v>
      </c>
      <c r="T85" s="40">
        <f>[1]Ф10!X83</f>
        <v>0</v>
      </c>
      <c r="U85" s="41">
        <f>[1]Ф10!Y83</f>
        <v>0</v>
      </c>
      <c r="V85" s="38" t="s">
        <v>33</v>
      </c>
      <c r="W85" s="38" t="s">
        <v>33</v>
      </c>
      <c r="X85" s="38" t="str">
        <f>[1]Ф10!T83</f>
        <v>нд</v>
      </c>
    </row>
    <row r="86" spans="1:24" ht="51" x14ac:dyDescent="0.25">
      <c r="A86" s="34" t="s">
        <v>151</v>
      </c>
      <c r="B86" s="51" t="s">
        <v>155</v>
      </c>
      <c r="C86" s="34" t="s">
        <v>156</v>
      </c>
      <c r="D86" s="37">
        <f>[1]Ф10!D84</f>
        <v>0.36299999999999999</v>
      </c>
      <c r="E86" s="38" t="s">
        <v>33</v>
      </c>
      <c r="F86" s="38" t="s">
        <v>33</v>
      </c>
      <c r="G86" s="37">
        <f t="shared" ref="G86:G91" si="3">D86</f>
        <v>0.36299999999999999</v>
      </c>
      <c r="H86" s="38" t="s">
        <v>33</v>
      </c>
      <c r="I86" s="37">
        <f>[1]Ф10!H84</f>
        <v>0</v>
      </c>
      <c r="J86" s="38" t="s">
        <v>33</v>
      </c>
      <c r="K86" s="38" t="s">
        <v>33</v>
      </c>
      <c r="L86" s="37">
        <f t="shared" si="2"/>
        <v>0</v>
      </c>
      <c r="M86" s="38" t="s">
        <v>33</v>
      </c>
      <c r="N86" s="40">
        <f>[1]Ф10!R84</f>
        <v>-0.216</v>
      </c>
      <c r="O86" s="41">
        <f>[1]Ф10!S84</f>
        <v>0</v>
      </c>
      <c r="P86" s="38" t="s">
        <v>33</v>
      </c>
      <c r="Q86" s="38" t="s">
        <v>33</v>
      </c>
      <c r="R86" s="38" t="s">
        <v>33</v>
      </c>
      <c r="S86" s="38" t="s">
        <v>33</v>
      </c>
      <c r="T86" s="40">
        <f>[1]Ф10!X84</f>
        <v>0</v>
      </c>
      <c r="U86" s="41">
        <f>[1]Ф10!Y84</f>
        <v>0</v>
      </c>
      <c r="V86" s="38" t="s">
        <v>33</v>
      </c>
      <c r="W86" s="38" t="s">
        <v>33</v>
      </c>
      <c r="X86" s="38" t="str">
        <f>[1]Ф10!T84</f>
        <v>В связи с проведением повторных закупочных процедур, перенос на II кв. 2019г. Протокол тех. Совета №1 от 11.03.19г.</v>
      </c>
    </row>
    <row r="87" spans="1:24" x14ac:dyDescent="0.25">
      <c r="A87" s="34" t="s">
        <v>151</v>
      </c>
      <c r="B87" s="51" t="s">
        <v>157</v>
      </c>
      <c r="C87" s="34" t="s">
        <v>158</v>
      </c>
      <c r="D87" s="37">
        <f>[1]Ф10!D85</f>
        <v>2.1190000000000002</v>
      </c>
      <c r="E87" s="38" t="s">
        <v>33</v>
      </c>
      <c r="F87" s="38" t="s">
        <v>33</v>
      </c>
      <c r="G87" s="37">
        <f t="shared" si="3"/>
        <v>2.1190000000000002</v>
      </c>
      <c r="H87" s="38" t="s">
        <v>33</v>
      </c>
      <c r="I87" s="37">
        <f>[1]Ф10!H85</f>
        <v>0</v>
      </c>
      <c r="J87" s="38" t="s">
        <v>33</v>
      </c>
      <c r="K87" s="38" t="s">
        <v>33</v>
      </c>
      <c r="L87" s="37">
        <f t="shared" si="2"/>
        <v>0</v>
      </c>
      <c r="M87" s="38" t="s">
        <v>33</v>
      </c>
      <c r="N87" s="40">
        <f>[1]Ф10!R85</f>
        <v>0</v>
      </c>
      <c r="O87" s="41">
        <f>[1]Ф10!S85</f>
        <v>0</v>
      </c>
      <c r="P87" s="38" t="s">
        <v>33</v>
      </c>
      <c r="Q87" s="38" t="s">
        <v>33</v>
      </c>
      <c r="R87" s="38" t="s">
        <v>33</v>
      </c>
      <c r="S87" s="38" t="s">
        <v>33</v>
      </c>
      <c r="T87" s="40">
        <f>[1]Ф10!X85</f>
        <v>0</v>
      </c>
      <c r="U87" s="41">
        <f>[1]Ф10!Y85</f>
        <v>0</v>
      </c>
      <c r="V87" s="38" t="s">
        <v>33</v>
      </c>
      <c r="W87" s="38" t="s">
        <v>33</v>
      </c>
      <c r="X87" s="38" t="str">
        <f>[1]Ф10!T85</f>
        <v>нд</v>
      </c>
    </row>
    <row r="88" spans="1:24" ht="25.5" x14ac:dyDescent="0.25">
      <c r="A88" s="34" t="s">
        <v>151</v>
      </c>
      <c r="B88" s="51" t="s">
        <v>159</v>
      </c>
      <c r="C88" s="34" t="s">
        <v>160</v>
      </c>
      <c r="D88" s="37">
        <f>[1]Ф10!D86</f>
        <v>2.62</v>
      </c>
      <c r="E88" s="38" t="s">
        <v>33</v>
      </c>
      <c r="F88" s="38" t="s">
        <v>33</v>
      </c>
      <c r="G88" s="37">
        <f t="shared" si="3"/>
        <v>2.62</v>
      </c>
      <c r="H88" s="38" t="s">
        <v>33</v>
      </c>
      <c r="I88" s="37">
        <f>[1]Ф10!H86</f>
        <v>0</v>
      </c>
      <c r="J88" s="38" t="s">
        <v>33</v>
      </c>
      <c r="K88" s="38" t="s">
        <v>33</v>
      </c>
      <c r="L88" s="37">
        <f t="shared" si="2"/>
        <v>0</v>
      </c>
      <c r="M88" s="38" t="s">
        <v>33</v>
      </c>
      <c r="N88" s="40">
        <f>[1]Ф10!R86</f>
        <v>0</v>
      </c>
      <c r="O88" s="41">
        <f>[1]Ф10!S86</f>
        <v>0</v>
      </c>
      <c r="P88" s="38" t="s">
        <v>33</v>
      </c>
      <c r="Q88" s="38" t="s">
        <v>33</v>
      </c>
      <c r="R88" s="38" t="s">
        <v>33</v>
      </c>
      <c r="S88" s="38" t="s">
        <v>33</v>
      </c>
      <c r="T88" s="40">
        <f>[1]Ф10!X86</f>
        <v>0</v>
      </c>
      <c r="U88" s="41">
        <f>[1]Ф10!Y86</f>
        <v>0</v>
      </c>
      <c r="V88" s="38" t="s">
        <v>33</v>
      </c>
      <c r="W88" s="38" t="s">
        <v>33</v>
      </c>
      <c r="X88" s="38" t="str">
        <f>[1]Ф10!T86</f>
        <v>нд</v>
      </c>
    </row>
    <row r="89" spans="1:24" ht="25.5" x14ac:dyDescent="0.25">
      <c r="A89" s="34" t="s">
        <v>151</v>
      </c>
      <c r="B89" s="51" t="s">
        <v>161</v>
      </c>
      <c r="C89" s="34" t="s">
        <v>162</v>
      </c>
      <c r="D89" s="37">
        <f>[1]Ф10!D87</f>
        <v>0.72</v>
      </c>
      <c r="E89" s="38" t="s">
        <v>33</v>
      </c>
      <c r="F89" s="38" t="s">
        <v>33</v>
      </c>
      <c r="G89" s="37">
        <f t="shared" si="3"/>
        <v>0.72</v>
      </c>
      <c r="H89" s="38" t="s">
        <v>33</v>
      </c>
      <c r="I89" s="37">
        <f>[1]Ф10!H87</f>
        <v>0</v>
      </c>
      <c r="J89" s="38" t="s">
        <v>33</v>
      </c>
      <c r="K89" s="38" t="s">
        <v>33</v>
      </c>
      <c r="L89" s="37">
        <f t="shared" si="2"/>
        <v>0</v>
      </c>
      <c r="M89" s="38" t="s">
        <v>33</v>
      </c>
      <c r="N89" s="40">
        <f>[1]Ф10!R87</f>
        <v>0</v>
      </c>
      <c r="O89" s="41">
        <f>[1]Ф10!S87</f>
        <v>0</v>
      </c>
      <c r="P89" s="38" t="s">
        <v>33</v>
      </c>
      <c r="Q89" s="38" t="s">
        <v>33</v>
      </c>
      <c r="R89" s="38" t="s">
        <v>33</v>
      </c>
      <c r="S89" s="38" t="s">
        <v>33</v>
      </c>
      <c r="T89" s="40">
        <f>[1]Ф10!X87</f>
        <v>0</v>
      </c>
      <c r="U89" s="41">
        <f>[1]Ф10!Y87</f>
        <v>0</v>
      </c>
      <c r="V89" s="38" t="s">
        <v>33</v>
      </c>
      <c r="W89" s="38" t="s">
        <v>33</v>
      </c>
      <c r="X89" s="38" t="str">
        <f>[1]Ф10!T87</f>
        <v>нд</v>
      </c>
    </row>
    <row r="90" spans="1:24" ht="25.5" x14ac:dyDescent="0.25">
      <c r="A90" s="34" t="s">
        <v>151</v>
      </c>
      <c r="B90" s="51" t="s">
        <v>163</v>
      </c>
      <c r="C90" s="34" t="s">
        <v>164</v>
      </c>
      <c r="D90" s="37">
        <f>[1]Ф10!D88</f>
        <v>1.5</v>
      </c>
      <c r="E90" s="38" t="s">
        <v>33</v>
      </c>
      <c r="F90" s="38" t="s">
        <v>33</v>
      </c>
      <c r="G90" s="37">
        <f t="shared" si="3"/>
        <v>1.5</v>
      </c>
      <c r="H90" s="38" t="s">
        <v>33</v>
      </c>
      <c r="I90" s="37">
        <f>[1]Ф10!H88</f>
        <v>0.29899999999999999</v>
      </c>
      <c r="J90" s="38" t="s">
        <v>33</v>
      </c>
      <c r="K90" s="38" t="s">
        <v>33</v>
      </c>
      <c r="L90" s="37">
        <f t="shared" si="2"/>
        <v>0.29899999999999999</v>
      </c>
      <c r="M90" s="38" t="s">
        <v>33</v>
      </c>
      <c r="N90" s="40">
        <f>[1]Ф10!R88</f>
        <v>9.8999999999999977E-2</v>
      </c>
      <c r="O90" s="41">
        <f>[1]Ф10!S88</f>
        <v>149.5</v>
      </c>
      <c r="P90" s="38" t="s">
        <v>33</v>
      </c>
      <c r="Q90" s="38" t="s">
        <v>33</v>
      </c>
      <c r="R90" s="38" t="s">
        <v>33</v>
      </c>
      <c r="S90" s="38" t="s">
        <v>33</v>
      </c>
      <c r="T90" s="40">
        <f>[1]Ф10!X88</f>
        <v>0</v>
      </c>
      <c r="U90" s="41">
        <f>[1]Ф10!Y88</f>
        <v>0</v>
      </c>
      <c r="V90" s="38" t="s">
        <v>33</v>
      </c>
      <c r="W90" s="38" t="s">
        <v>33</v>
      </c>
      <c r="X90" s="38" t="str">
        <f>[1]Ф10!T88</f>
        <v>нд</v>
      </c>
    </row>
  </sheetData>
  <mergeCells count="31">
    <mergeCell ref="I17:I18"/>
    <mergeCell ref="J17:J18"/>
    <mergeCell ref="K17:K18"/>
    <mergeCell ref="L17:L18"/>
    <mergeCell ref="M17:M18"/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L9:M9"/>
    <mergeCell ref="A14:A18"/>
    <mergeCell ref="B14:B18"/>
    <mergeCell ref="C14:C18"/>
    <mergeCell ref="D14:M14"/>
    <mergeCell ref="N14:W15"/>
    <mergeCell ref="E17:E18"/>
    <mergeCell ref="F17:F18"/>
    <mergeCell ref="G17:G18"/>
    <mergeCell ref="H17:H18"/>
    <mergeCell ref="V2:X2"/>
    <mergeCell ref="A3:X3"/>
    <mergeCell ref="I4:J4"/>
    <mergeCell ref="L4:M4"/>
    <mergeCell ref="I6:R6"/>
    <mergeCell ref="I7:R7"/>
  </mergeCells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dcterms:created xsi:type="dcterms:W3CDTF">2019-05-06T03:53:23Z</dcterms:created>
  <dcterms:modified xsi:type="dcterms:W3CDTF">2019-05-06T03:54:46Z</dcterms:modified>
</cp:coreProperties>
</file>