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Инвестиционная программа\ИП-2019\Выполнение\2019\"/>
    </mc:Choice>
  </mc:AlternateContent>
  <bookViews>
    <workbookView xWindow="0" yWindow="0" windowWidth="17970" windowHeight="6120"/>
  </bookViews>
  <sheets>
    <sheet name="Ф12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8" i="1" l="1"/>
  <c r="S88" i="1"/>
  <c r="Q88" i="1"/>
  <c r="P88" i="1"/>
  <c r="O88" i="1"/>
  <c r="N88" i="1"/>
  <c r="M88" i="1"/>
  <c r="L88" i="1"/>
  <c r="K88" i="1"/>
  <c r="U88" i="1" s="1"/>
  <c r="J88" i="1"/>
  <c r="I88" i="1"/>
  <c r="H88" i="1"/>
  <c r="G88" i="1"/>
  <c r="F88" i="1"/>
  <c r="R88" i="1" s="1"/>
  <c r="E88" i="1"/>
  <c r="V87" i="1"/>
  <c r="T87" i="1"/>
  <c r="S87" i="1"/>
  <c r="Q87" i="1"/>
  <c r="P87" i="1"/>
  <c r="O87" i="1"/>
  <c r="N87" i="1"/>
  <c r="M87" i="1"/>
  <c r="L87" i="1"/>
  <c r="K87" i="1"/>
  <c r="J87" i="1"/>
  <c r="I87" i="1"/>
  <c r="H87" i="1"/>
  <c r="G87" i="1"/>
  <c r="F87" i="1"/>
  <c r="R87" i="1" s="1"/>
  <c r="E87" i="1"/>
  <c r="V86" i="1"/>
  <c r="S86" i="1"/>
  <c r="Q86" i="1"/>
  <c r="P86" i="1"/>
  <c r="O86" i="1"/>
  <c r="N86" i="1"/>
  <c r="M86" i="1"/>
  <c r="L86" i="1"/>
  <c r="K86" i="1"/>
  <c r="J86" i="1"/>
  <c r="T86" i="1" s="1"/>
  <c r="I86" i="1"/>
  <c r="H86" i="1"/>
  <c r="G86" i="1"/>
  <c r="F86" i="1"/>
  <c r="R86" i="1" s="1"/>
  <c r="E86" i="1"/>
  <c r="V85" i="1"/>
  <c r="S85" i="1"/>
  <c r="Q85" i="1"/>
  <c r="P85" i="1"/>
  <c r="O85" i="1"/>
  <c r="N85" i="1"/>
  <c r="M85" i="1"/>
  <c r="L85" i="1"/>
  <c r="K85" i="1"/>
  <c r="T85" i="1" s="1"/>
  <c r="J85" i="1"/>
  <c r="I85" i="1"/>
  <c r="H85" i="1"/>
  <c r="G85" i="1"/>
  <c r="F85" i="1"/>
  <c r="R85" i="1" s="1"/>
  <c r="E85" i="1"/>
  <c r="V84" i="1"/>
  <c r="U84" i="1"/>
  <c r="T84" i="1"/>
  <c r="S84" i="1"/>
  <c r="Q84" i="1"/>
  <c r="P84" i="1"/>
  <c r="O84" i="1"/>
  <c r="N84" i="1"/>
  <c r="M84" i="1"/>
  <c r="L84" i="1"/>
  <c r="K84" i="1"/>
  <c r="J84" i="1"/>
  <c r="I84" i="1"/>
  <c r="H84" i="1"/>
  <c r="G84" i="1"/>
  <c r="F84" i="1"/>
  <c r="R84" i="1" s="1"/>
  <c r="E84" i="1"/>
  <c r="V83" i="1"/>
  <c r="S83" i="1"/>
  <c r="Q83" i="1"/>
  <c r="P83" i="1"/>
  <c r="O83" i="1"/>
  <c r="N83" i="1"/>
  <c r="M83" i="1"/>
  <c r="L83" i="1"/>
  <c r="K83" i="1"/>
  <c r="U83" i="1" s="1"/>
  <c r="J83" i="1"/>
  <c r="I83" i="1"/>
  <c r="H83" i="1"/>
  <c r="G83" i="1"/>
  <c r="F83" i="1"/>
  <c r="R83" i="1" s="1"/>
  <c r="E83" i="1"/>
  <c r="V82" i="1"/>
  <c r="U82" i="1"/>
  <c r="T82" i="1"/>
  <c r="S82" i="1"/>
  <c r="Q82" i="1"/>
  <c r="P82" i="1"/>
  <c r="O82" i="1"/>
  <c r="N82" i="1"/>
  <c r="M82" i="1"/>
  <c r="L82" i="1"/>
  <c r="K82" i="1"/>
  <c r="J82" i="1"/>
  <c r="I82" i="1"/>
  <c r="H82" i="1"/>
  <c r="G82" i="1"/>
  <c r="F82" i="1"/>
  <c r="R82" i="1" s="1"/>
  <c r="E82" i="1"/>
  <c r="V81" i="1"/>
  <c r="S81" i="1"/>
  <c r="Q81" i="1"/>
  <c r="P81" i="1"/>
  <c r="O81" i="1"/>
  <c r="N81" i="1"/>
  <c r="M81" i="1"/>
  <c r="L81" i="1"/>
  <c r="K81" i="1"/>
  <c r="J81" i="1"/>
  <c r="T81" i="1" s="1"/>
  <c r="I81" i="1"/>
  <c r="H81" i="1"/>
  <c r="G81" i="1"/>
  <c r="F81" i="1"/>
  <c r="R81" i="1" s="1"/>
  <c r="E81" i="1"/>
  <c r="V80" i="1"/>
  <c r="S80" i="1"/>
  <c r="Q80" i="1"/>
  <c r="P80" i="1"/>
  <c r="O80" i="1"/>
  <c r="N80" i="1"/>
  <c r="M80" i="1"/>
  <c r="L80" i="1"/>
  <c r="K80" i="1"/>
  <c r="T80" i="1" s="1"/>
  <c r="J80" i="1"/>
  <c r="I80" i="1"/>
  <c r="H80" i="1"/>
  <c r="G80" i="1"/>
  <c r="F80" i="1"/>
  <c r="R80" i="1" s="1"/>
  <c r="E80" i="1"/>
  <c r="V79" i="1"/>
  <c r="S79" i="1"/>
  <c r="Q79" i="1"/>
  <c r="P79" i="1"/>
  <c r="O79" i="1"/>
  <c r="N79" i="1"/>
  <c r="M79" i="1"/>
  <c r="L79" i="1"/>
  <c r="K79" i="1"/>
  <c r="T79" i="1" s="1"/>
  <c r="J79" i="1"/>
  <c r="I79" i="1"/>
  <c r="H79" i="1"/>
  <c r="G79" i="1"/>
  <c r="F79" i="1"/>
  <c r="R79" i="1" s="1"/>
  <c r="E79" i="1"/>
  <c r="V78" i="1"/>
  <c r="T78" i="1"/>
  <c r="S78" i="1"/>
  <c r="Q78" i="1"/>
  <c r="P78" i="1"/>
  <c r="O78" i="1"/>
  <c r="N78" i="1"/>
  <c r="M78" i="1"/>
  <c r="L78" i="1"/>
  <c r="K78" i="1"/>
  <c r="J78" i="1"/>
  <c r="I78" i="1"/>
  <c r="H78" i="1"/>
  <c r="G78" i="1"/>
  <c r="F78" i="1"/>
  <c r="R78" i="1" s="1"/>
  <c r="E78" i="1"/>
  <c r="V77" i="1"/>
  <c r="S77" i="1"/>
  <c r="Q77" i="1"/>
  <c r="P77" i="1"/>
  <c r="O77" i="1"/>
  <c r="N77" i="1"/>
  <c r="M77" i="1"/>
  <c r="L77" i="1"/>
  <c r="K77" i="1"/>
  <c r="J77" i="1"/>
  <c r="T77" i="1" s="1"/>
  <c r="I77" i="1"/>
  <c r="H77" i="1"/>
  <c r="G77" i="1"/>
  <c r="F77" i="1"/>
  <c r="R77" i="1" s="1"/>
  <c r="E77" i="1"/>
  <c r="V76" i="1"/>
  <c r="S76" i="1"/>
  <c r="Q76" i="1"/>
  <c r="P76" i="1"/>
  <c r="O76" i="1"/>
  <c r="N76" i="1"/>
  <c r="M76" i="1"/>
  <c r="L76" i="1"/>
  <c r="K76" i="1"/>
  <c r="T76" i="1" s="1"/>
  <c r="J76" i="1"/>
  <c r="I76" i="1"/>
  <c r="H76" i="1"/>
  <c r="G76" i="1"/>
  <c r="F76" i="1"/>
  <c r="R76" i="1" s="1"/>
  <c r="E76" i="1"/>
  <c r="V75" i="1"/>
  <c r="S75" i="1"/>
  <c r="Q75" i="1"/>
  <c r="P75" i="1"/>
  <c r="O75" i="1"/>
  <c r="N75" i="1"/>
  <c r="M75" i="1"/>
  <c r="L75" i="1"/>
  <c r="K75" i="1"/>
  <c r="T75" i="1" s="1"/>
  <c r="J75" i="1"/>
  <c r="I75" i="1"/>
  <c r="H75" i="1"/>
  <c r="G75" i="1"/>
  <c r="F75" i="1"/>
  <c r="R75" i="1" s="1"/>
  <c r="E75" i="1"/>
  <c r="V74" i="1"/>
  <c r="T74" i="1"/>
  <c r="S74" i="1"/>
  <c r="Q74" i="1"/>
  <c r="P74" i="1"/>
  <c r="O74" i="1"/>
  <c r="N74" i="1"/>
  <c r="M74" i="1"/>
  <c r="L74" i="1"/>
  <c r="K74" i="1"/>
  <c r="J74" i="1"/>
  <c r="I74" i="1"/>
  <c r="H74" i="1"/>
  <c r="G74" i="1"/>
  <c r="F74" i="1"/>
  <c r="R74" i="1" s="1"/>
  <c r="E74" i="1"/>
  <c r="V73" i="1"/>
  <c r="S73" i="1"/>
  <c r="Q73" i="1"/>
  <c r="P73" i="1"/>
  <c r="O73" i="1"/>
  <c r="N73" i="1"/>
  <c r="M73" i="1"/>
  <c r="L73" i="1"/>
  <c r="K73" i="1"/>
  <c r="J73" i="1"/>
  <c r="T73" i="1" s="1"/>
  <c r="I73" i="1"/>
  <c r="H73" i="1"/>
  <c r="G73" i="1"/>
  <c r="F73" i="1"/>
  <c r="R73" i="1" s="1"/>
  <c r="E73" i="1"/>
  <c r="V72" i="1"/>
  <c r="S72" i="1"/>
  <c r="Q72" i="1"/>
  <c r="P72" i="1"/>
  <c r="O72" i="1"/>
  <c r="N72" i="1"/>
  <c r="M72" i="1"/>
  <c r="L72" i="1"/>
  <c r="K72" i="1"/>
  <c r="T72" i="1" s="1"/>
  <c r="J72" i="1"/>
  <c r="I72" i="1"/>
  <c r="H72" i="1"/>
  <c r="G72" i="1"/>
  <c r="F72" i="1"/>
  <c r="R72" i="1" s="1"/>
  <c r="E72" i="1"/>
  <c r="V71" i="1"/>
  <c r="S71" i="1"/>
  <c r="Q71" i="1"/>
  <c r="P71" i="1"/>
  <c r="O71" i="1"/>
  <c r="N71" i="1"/>
  <c r="M71" i="1"/>
  <c r="L71" i="1"/>
  <c r="K71" i="1"/>
  <c r="T71" i="1" s="1"/>
  <c r="J71" i="1"/>
  <c r="I71" i="1"/>
  <c r="H71" i="1"/>
  <c r="G71" i="1"/>
  <c r="F71" i="1"/>
  <c r="R71" i="1" s="1"/>
  <c r="E71" i="1"/>
  <c r="V70" i="1"/>
  <c r="T70" i="1"/>
  <c r="S70" i="1"/>
  <c r="Q70" i="1"/>
  <c r="P70" i="1"/>
  <c r="O70" i="1"/>
  <c r="N70" i="1"/>
  <c r="M70" i="1"/>
  <c r="L70" i="1"/>
  <c r="K70" i="1"/>
  <c r="J70" i="1"/>
  <c r="I70" i="1"/>
  <c r="H70" i="1"/>
  <c r="G70" i="1"/>
  <c r="F70" i="1"/>
  <c r="R70" i="1" s="1"/>
  <c r="E70" i="1"/>
  <c r="V69" i="1"/>
  <c r="S69" i="1"/>
  <c r="Q69" i="1"/>
  <c r="P69" i="1"/>
  <c r="O69" i="1"/>
  <c r="N69" i="1"/>
  <c r="M69" i="1"/>
  <c r="L69" i="1"/>
  <c r="K69" i="1"/>
  <c r="J69" i="1"/>
  <c r="T69" i="1" s="1"/>
  <c r="I69" i="1"/>
  <c r="H69" i="1"/>
  <c r="G69" i="1"/>
  <c r="F69" i="1"/>
  <c r="R69" i="1" s="1"/>
  <c r="E69" i="1"/>
  <c r="V68" i="1"/>
  <c r="S68" i="1"/>
  <c r="Q68" i="1"/>
  <c r="P68" i="1"/>
  <c r="O68" i="1"/>
  <c r="N68" i="1"/>
  <c r="M68" i="1"/>
  <c r="L68" i="1"/>
  <c r="K68" i="1"/>
  <c r="T68" i="1" s="1"/>
  <c r="J68" i="1"/>
  <c r="I68" i="1"/>
  <c r="H68" i="1"/>
  <c r="G68" i="1"/>
  <c r="F68" i="1"/>
  <c r="R68" i="1" s="1"/>
  <c r="E68" i="1"/>
  <c r="V67" i="1"/>
  <c r="S67" i="1"/>
  <c r="Q67" i="1"/>
  <c r="P67" i="1"/>
  <c r="O67" i="1"/>
  <c r="N67" i="1"/>
  <c r="M67" i="1"/>
  <c r="L67" i="1"/>
  <c r="K67" i="1"/>
  <c r="T67" i="1" s="1"/>
  <c r="J67" i="1"/>
  <c r="I67" i="1"/>
  <c r="H67" i="1"/>
  <c r="G67" i="1"/>
  <c r="F67" i="1"/>
  <c r="R67" i="1" s="1"/>
  <c r="E67" i="1"/>
  <c r="V66" i="1"/>
  <c r="T66" i="1"/>
  <c r="S66" i="1"/>
  <c r="Q66" i="1"/>
  <c r="P66" i="1"/>
  <c r="O66" i="1"/>
  <c r="N66" i="1"/>
  <c r="M66" i="1"/>
  <c r="L66" i="1"/>
  <c r="K66" i="1"/>
  <c r="J66" i="1"/>
  <c r="I66" i="1"/>
  <c r="H66" i="1"/>
  <c r="G66" i="1"/>
  <c r="F66" i="1"/>
  <c r="R66" i="1" s="1"/>
  <c r="E66" i="1"/>
  <c r="V65" i="1"/>
  <c r="S65" i="1"/>
  <c r="Q65" i="1"/>
  <c r="P65" i="1"/>
  <c r="O65" i="1"/>
  <c r="N65" i="1"/>
  <c r="M65" i="1"/>
  <c r="L65" i="1"/>
  <c r="K65" i="1"/>
  <c r="J65" i="1"/>
  <c r="T65" i="1" s="1"/>
  <c r="I65" i="1"/>
  <c r="H65" i="1"/>
  <c r="G65" i="1"/>
  <c r="F65" i="1"/>
  <c r="R65" i="1" s="1"/>
  <c r="E65" i="1"/>
  <c r="V64" i="1"/>
  <c r="S64" i="1"/>
  <c r="Q64" i="1"/>
  <c r="P64" i="1"/>
  <c r="O64" i="1"/>
  <c r="N64" i="1"/>
  <c r="M64" i="1"/>
  <c r="L64" i="1"/>
  <c r="K64" i="1"/>
  <c r="T64" i="1" s="1"/>
  <c r="J64" i="1"/>
  <c r="I64" i="1"/>
  <c r="H64" i="1"/>
  <c r="G64" i="1"/>
  <c r="F64" i="1"/>
  <c r="R64" i="1" s="1"/>
  <c r="E64" i="1"/>
  <c r="V63" i="1"/>
  <c r="S63" i="1"/>
  <c r="Q63" i="1"/>
  <c r="P63" i="1"/>
  <c r="O63" i="1"/>
  <c r="N63" i="1"/>
  <c r="M63" i="1"/>
  <c r="L63" i="1"/>
  <c r="K63" i="1"/>
  <c r="T63" i="1" s="1"/>
  <c r="J63" i="1"/>
  <c r="I63" i="1"/>
  <c r="H63" i="1"/>
  <c r="G63" i="1"/>
  <c r="F63" i="1"/>
  <c r="R63" i="1" s="1"/>
  <c r="E63" i="1"/>
  <c r="V62" i="1"/>
  <c r="T62" i="1"/>
  <c r="S62" i="1"/>
  <c r="Q62" i="1"/>
  <c r="P62" i="1"/>
  <c r="O62" i="1"/>
  <c r="N62" i="1"/>
  <c r="M62" i="1"/>
  <c r="L62" i="1"/>
  <c r="K62" i="1"/>
  <c r="J62" i="1"/>
  <c r="I62" i="1"/>
  <c r="H62" i="1"/>
  <c r="G62" i="1"/>
  <c r="F62" i="1"/>
  <c r="R62" i="1" s="1"/>
  <c r="E62" i="1"/>
  <c r="V61" i="1"/>
  <c r="S61" i="1"/>
  <c r="Q61" i="1"/>
  <c r="P61" i="1"/>
  <c r="O61" i="1"/>
  <c r="N61" i="1"/>
  <c r="M61" i="1"/>
  <c r="L61" i="1"/>
  <c r="K61" i="1"/>
  <c r="J61" i="1"/>
  <c r="T61" i="1" s="1"/>
  <c r="I61" i="1"/>
  <c r="H61" i="1"/>
  <c r="G61" i="1"/>
  <c r="F61" i="1"/>
  <c r="R61" i="1" s="1"/>
  <c r="E61" i="1"/>
  <c r="V60" i="1"/>
  <c r="S60" i="1"/>
  <c r="Q60" i="1"/>
  <c r="P60" i="1"/>
  <c r="O60" i="1"/>
  <c r="N60" i="1"/>
  <c r="M60" i="1"/>
  <c r="L60" i="1"/>
  <c r="K60" i="1"/>
  <c r="T60" i="1" s="1"/>
  <c r="J60" i="1"/>
  <c r="I60" i="1"/>
  <c r="H60" i="1"/>
  <c r="G60" i="1"/>
  <c r="F60" i="1"/>
  <c r="R60" i="1" s="1"/>
  <c r="E60" i="1"/>
  <c r="V59" i="1"/>
  <c r="S59" i="1"/>
  <c r="Q59" i="1"/>
  <c r="P59" i="1"/>
  <c r="O59" i="1"/>
  <c r="N59" i="1"/>
  <c r="M59" i="1"/>
  <c r="L59" i="1"/>
  <c r="K59" i="1"/>
  <c r="T59" i="1" s="1"/>
  <c r="J59" i="1"/>
  <c r="I59" i="1"/>
  <c r="H59" i="1"/>
  <c r="G59" i="1"/>
  <c r="F59" i="1"/>
  <c r="R59" i="1" s="1"/>
  <c r="E59" i="1"/>
  <c r="V58" i="1"/>
  <c r="T58" i="1"/>
  <c r="S58" i="1"/>
  <c r="Q58" i="1"/>
  <c r="P58" i="1"/>
  <c r="O58" i="1"/>
  <c r="N58" i="1"/>
  <c r="M58" i="1"/>
  <c r="L58" i="1"/>
  <c r="K58" i="1"/>
  <c r="J58" i="1"/>
  <c r="I58" i="1"/>
  <c r="H58" i="1"/>
  <c r="G58" i="1"/>
  <c r="F58" i="1"/>
  <c r="R58" i="1" s="1"/>
  <c r="E58" i="1"/>
  <c r="V57" i="1"/>
  <c r="S57" i="1"/>
  <c r="Q57" i="1"/>
  <c r="P57" i="1"/>
  <c r="O57" i="1"/>
  <c r="N57" i="1"/>
  <c r="M57" i="1"/>
  <c r="L57" i="1"/>
  <c r="K57" i="1"/>
  <c r="J57" i="1"/>
  <c r="T57" i="1" s="1"/>
  <c r="I57" i="1"/>
  <c r="H57" i="1"/>
  <c r="G57" i="1"/>
  <c r="F57" i="1"/>
  <c r="R57" i="1" s="1"/>
  <c r="E57" i="1"/>
  <c r="V56" i="1"/>
  <c r="S56" i="1"/>
  <c r="Q56" i="1"/>
  <c r="P56" i="1"/>
  <c r="O56" i="1"/>
  <c r="N56" i="1"/>
  <c r="M56" i="1"/>
  <c r="L56" i="1"/>
  <c r="K56" i="1"/>
  <c r="T56" i="1" s="1"/>
  <c r="J56" i="1"/>
  <c r="I56" i="1"/>
  <c r="H56" i="1"/>
  <c r="G56" i="1"/>
  <c r="F56" i="1"/>
  <c r="R56" i="1" s="1"/>
  <c r="E56" i="1"/>
  <c r="V55" i="1"/>
  <c r="S55" i="1"/>
  <c r="Q55" i="1"/>
  <c r="P55" i="1"/>
  <c r="O55" i="1"/>
  <c r="N55" i="1"/>
  <c r="M55" i="1"/>
  <c r="L55" i="1"/>
  <c r="K55" i="1"/>
  <c r="T55" i="1" s="1"/>
  <c r="J55" i="1"/>
  <c r="I55" i="1"/>
  <c r="H55" i="1"/>
  <c r="G55" i="1"/>
  <c r="F55" i="1"/>
  <c r="R55" i="1" s="1"/>
  <c r="E55" i="1"/>
  <c r="V54" i="1"/>
  <c r="T54" i="1"/>
  <c r="S54" i="1"/>
  <c r="Q54" i="1"/>
  <c r="P54" i="1"/>
  <c r="O54" i="1"/>
  <c r="N54" i="1"/>
  <c r="M54" i="1"/>
  <c r="L54" i="1"/>
  <c r="K54" i="1"/>
  <c r="J54" i="1"/>
  <c r="I54" i="1"/>
  <c r="H54" i="1"/>
  <c r="G54" i="1"/>
  <c r="F54" i="1"/>
  <c r="R54" i="1" s="1"/>
  <c r="E54" i="1"/>
  <c r="V53" i="1"/>
  <c r="S53" i="1"/>
  <c r="Q53" i="1"/>
  <c r="P53" i="1"/>
  <c r="O53" i="1"/>
  <c r="N53" i="1"/>
  <c r="M53" i="1"/>
  <c r="L53" i="1"/>
  <c r="K53" i="1"/>
  <c r="J53" i="1"/>
  <c r="T53" i="1" s="1"/>
  <c r="I53" i="1"/>
  <c r="H53" i="1"/>
  <c r="G53" i="1"/>
  <c r="F53" i="1"/>
  <c r="R53" i="1" s="1"/>
  <c r="E53" i="1"/>
  <c r="V52" i="1"/>
  <c r="S52" i="1"/>
  <c r="Q52" i="1"/>
  <c r="P52" i="1"/>
  <c r="O52" i="1"/>
  <c r="N52" i="1"/>
  <c r="M52" i="1"/>
  <c r="L52" i="1"/>
  <c r="K52" i="1"/>
  <c r="T52" i="1" s="1"/>
  <c r="J52" i="1"/>
  <c r="I52" i="1"/>
  <c r="H52" i="1"/>
  <c r="G52" i="1"/>
  <c r="F52" i="1"/>
  <c r="R52" i="1" s="1"/>
  <c r="E52" i="1"/>
  <c r="V51" i="1"/>
  <c r="S51" i="1"/>
  <c r="Q51" i="1"/>
  <c r="P51" i="1"/>
  <c r="O51" i="1"/>
  <c r="N51" i="1"/>
  <c r="M51" i="1"/>
  <c r="L51" i="1"/>
  <c r="K51" i="1"/>
  <c r="T51" i="1" s="1"/>
  <c r="J51" i="1"/>
  <c r="I51" i="1"/>
  <c r="H51" i="1"/>
  <c r="G51" i="1"/>
  <c r="F51" i="1"/>
  <c r="R51" i="1" s="1"/>
  <c r="E51" i="1"/>
  <c r="V50" i="1"/>
  <c r="T50" i="1"/>
  <c r="S50" i="1"/>
  <c r="Q50" i="1"/>
  <c r="P50" i="1"/>
  <c r="O50" i="1"/>
  <c r="N50" i="1"/>
  <c r="M50" i="1"/>
  <c r="L50" i="1"/>
  <c r="K50" i="1"/>
  <c r="J50" i="1"/>
  <c r="I50" i="1"/>
  <c r="H50" i="1"/>
  <c r="G50" i="1"/>
  <c r="F50" i="1"/>
  <c r="R50" i="1" s="1"/>
  <c r="E50" i="1"/>
  <c r="V49" i="1"/>
  <c r="S49" i="1"/>
  <c r="Q49" i="1"/>
  <c r="P49" i="1"/>
  <c r="O49" i="1"/>
  <c r="N49" i="1"/>
  <c r="M49" i="1"/>
  <c r="L49" i="1"/>
  <c r="K49" i="1"/>
  <c r="J49" i="1"/>
  <c r="T49" i="1" s="1"/>
  <c r="I49" i="1"/>
  <c r="H49" i="1"/>
  <c r="G49" i="1"/>
  <c r="F49" i="1"/>
  <c r="R49" i="1" s="1"/>
  <c r="E49" i="1"/>
  <c r="V48" i="1"/>
  <c r="S48" i="1"/>
  <c r="Q48" i="1"/>
  <c r="P48" i="1"/>
  <c r="O48" i="1"/>
  <c r="N48" i="1"/>
  <c r="M48" i="1"/>
  <c r="L48" i="1"/>
  <c r="K48" i="1"/>
  <c r="T48" i="1" s="1"/>
  <c r="J48" i="1"/>
  <c r="I48" i="1"/>
  <c r="H48" i="1"/>
  <c r="G48" i="1"/>
  <c r="F48" i="1"/>
  <c r="R48" i="1" s="1"/>
  <c r="E48" i="1"/>
  <c r="V47" i="1"/>
  <c r="S47" i="1"/>
  <c r="Q47" i="1"/>
  <c r="P47" i="1"/>
  <c r="O47" i="1"/>
  <c r="N47" i="1"/>
  <c r="M47" i="1"/>
  <c r="L47" i="1"/>
  <c r="K47" i="1"/>
  <c r="T47" i="1" s="1"/>
  <c r="J47" i="1"/>
  <c r="I47" i="1"/>
  <c r="H47" i="1"/>
  <c r="G47" i="1"/>
  <c r="F47" i="1"/>
  <c r="R47" i="1" s="1"/>
  <c r="E47" i="1"/>
  <c r="V46" i="1"/>
  <c r="T46" i="1"/>
  <c r="S46" i="1"/>
  <c r="Q46" i="1"/>
  <c r="P46" i="1"/>
  <c r="O46" i="1"/>
  <c r="N46" i="1"/>
  <c r="M46" i="1"/>
  <c r="L46" i="1"/>
  <c r="K46" i="1"/>
  <c r="J46" i="1"/>
  <c r="I46" i="1"/>
  <c r="H46" i="1"/>
  <c r="G46" i="1"/>
  <c r="F46" i="1"/>
  <c r="R46" i="1" s="1"/>
  <c r="E46" i="1"/>
  <c r="V45" i="1"/>
  <c r="S45" i="1"/>
  <c r="Q45" i="1"/>
  <c r="P45" i="1"/>
  <c r="O45" i="1"/>
  <c r="N45" i="1"/>
  <c r="M45" i="1"/>
  <c r="L45" i="1"/>
  <c r="K45" i="1"/>
  <c r="J45" i="1"/>
  <c r="T45" i="1" s="1"/>
  <c r="I45" i="1"/>
  <c r="H45" i="1"/>
  <c r="G45" i="1"/>
  <c r="F45" i="1"/>
  <c r="R45" i="1" s="1"/>
  <c r="E45" i="1"/>
  <c r="V44" i="1"/>
  <c r="S44" i="1"/>
  <c r="Q44" i="1"/>
  <c r="P44" i="1"/>
  <c r="O44" i="1"/>
  <c r="N44" i="1"/>
  <c r="M44" i="1"/>
  <c r="L44" i="1"/>
  <c r="K44" i="1"/>
  <c r="T44" i="1" s="1"/>
  <c r="J44" i="1"/>
  <c r="I44" i="1"/>
  <c r="H44" i="1"/>
  <c r="G44" i="1"/>
  <c r="F44" i="1"/>
  <c r="R44" i="1" s="1"/>
  <c r="E44" i="1"/>
  <c r="V43" i="1"/>
  <c r="S43" i="1"/>
  <c r="Q43" i="1"/>
  <c r="P43" i="1"/>
  <c r="O43" i="1"/>
  <c r="N43" i="1"/>
  <c r="M43" i="1"/>
  <c r="L43" i="1"/>
  <c r="K43" i="1"/>
  <c r="T43" i="1" s="1"/>
  <c r="J43" i="1"/>
  <c r="I43" i="1"/>
  <c r="H43" i="1"/>
  <c r="G43" i="1"/>
  <c r="F43" i="1"/>
  <c r="R43" i="1" s="1"/>
  <c r="E43" i="1"/>
  <c r="V42" i="1"/>
  <c r="T42" i="1"/>
  <c r="S42" i="1"/>
  <c r="Q42" i="1"/>
  <c r="P42" i="1"/>
  <c r="O42" i="1"/>
  <c r="N42" i="1"/>
  <c r="M42" i="1"/>
  <c r="L42" i="1"/>
  <c r="K42" i="1"/>
  <c r="J42" i="1"/>
  <c r="I42" i="1"/>
  <c r="H42" i="1"/>
  <c r="G42" i="1"/>
  <c r="F42" i="1"/>
  <c r="R42" i="1" s="1"/>
  <c r="E42" i="1"/>
  <c r="V41" i="1"/>
  <c r="S41" i="1"/>
  <c r="Q41" i="1"/>
  <c r="P41" i="1"/>
  <c r="O41" i="1"/>
  <c r="N41" i="1"/>
  <c r="M41" i="1"/>
  <c r="L41" i="1"/>
  <c r="K41" i="1"/>
  <c r="J41" i="1"/>
  <c r="T41" i="1" s="1"/>
  <c r="I41" i="1"/>
  <c r="H41" i="1"/>
  <c r="G41" i="1"/>
  <c r="F41" i="1"/>
  <c r="R41" i="1" s="1"/>
  <c r="E41" i="1"/>
  <c r="V40" i="1"/>
  <c r="S40" i="1"/>
  <c r="Q40" i="1"/>
  <c r="P40" i="1"/>
  <c r="O40" i="1"/>
  <c r="N40" i="1"/>
  <c r="M40" i="1"/>
  <c r="L40" i="1"/>
  <c r="K40" i="1"/>
  <c r="T40" i="1" s="1"/>
  <c r="J40" i="1"/>
  <c r="I40" i="1"/>
  <c r="H40" i="1"/>
  <c r="G40" i="1"/>
  <c r="F40" i="1"/>
  <c r="R40" i="1" s="1"/>
  <c r="E40" i="1"/>
  <c r="V39" i="1"/>
  <c r="S39" i="1"/>
  <c r="Q39" i="1"/>
  <c r="P39" i="1"/>
  <c r="O39" i="1"/>
  <c r="N39" i="1"/>
  <c r="M39" i="1"/>
  <c r="L39" i="1"/>
  <c r="K39" i="1"/>
  <c r="T39" i="1" s="1"/>
  <c r="J39" i="1"/>
  <c r="I39" i="1"/>
  <c r="H39" i="1"/>
  <c r="G39" i="1"/>
  <c r="F39" i="1"/>
  <c r="R39" i="1" s="1"/>
  <c r="E39" i="1"/>
  <c r="V38" i="1"/>
  <c r="T38" i="1"/>
  <c r="S38" i="1"/>
  <c r="Q38" i="1"/>
  <c r="P38" i="1"/>
  <c r="O38" i="1"/>
  <c r="N38" i="1"/>
  <c r="M38" i="1"/>
  <c r="L38" i="1"/>
  <c r="K38" i="1"/>
  <c r="J38" i="1"/>
  <c r="I38" i="1"/>
  <c r="H38" i="1"/>
  <c r="G38" i="1"/>
  <c r="F38" i="1"/>
  <c r="R38" i="1" s="1"/>
  <c r="E38" i="1"/>
  <c r="V37" i="1"/>
  <c r="S37" i="1"/>
  <c r="Q37" i="1"/>
  <c r="P37" i="1"/>
  <c r="O37" i="1"/>
  <c r="N37" i="1"/>
  <c r="M37" i="1"/>
  <c r="L37" i="1"/>
  <c r="K37" i="1"/>
  <c r="J37" i="1"/>
  <c r="T37" i="1" s="1"/>
  <c r="I37" i="1"/>
  <c r="H37" i="1"/>
  <c r="G37" i="1"/>
  <c r="F37" i="1"/>
  <c r="R37" i="1" s="1"/>
  <c r="E37" i="1"/>
  <c r="V36" i="1"/>
  <c r="S36" i="1"/>
  <c r="Q36" i="1"/>
  <c r="P36" i="1"/>
  <c r="O36" i="1"/>
  <c r="N36" i="1"/>
  <c r="M36" i="1"/>
  <c r="L36" i="1"/>
  <c r="K36" i="1"/>
  <c r="T36" i="1" s="1"/>
  <c r="J36" i="1"/>
  <c r="I36" i="1"/>
  <c r="H36" i="1"/>
  <c r="G36" i="1"/>
  <c r="F36" i="1"/>
  <c r="R36" i="1" s="1"/>
  <c r="E36" i="1"/>
  <c r="V35" i="1"/>
  <c r="S35" i="1"/>
  <c r="Q35" i="1"/>
  <c r="P35" i="1"/>
  <c r="O35" i="1"/>
  <c r="N35" i="1"/>
  <c r="M35" i="1"/>
  <c r="L35" i="1"/>
  <c r="K35" i="1"/>
  <c r="T35" i="1" s="1"/>
  <c r="J35" i="1"/>
  <c r="I35" i="1"/>
  <c r="H35" i="1"/>
  <c r="G35" i="1"/>
  <c r="F35" i="1"/>
  <c r="R35" i="1" s="1"/>
  <c r="E35" i="1"/>
  <c r="V34" i="1"/>
  <c r="T34" i="1"/>
  <c r="S34" i="1"/>
  <c r="Q34" i="1"/>
  <c r="P34" i="1"/>
  <c r="O34" i="1"/>
  <c r="N34" i="1"/>
  <c r="M34" i="1"/>
  <c r="L34" i="1"/>
  <c r="K34" i="1"/>
  <c r="J34" i="1"/>
  <c r="I34" i="1"/>
  <c r="H34" i="1"/>
  <c r="G34" i="1"/>
  <c r="F34" i="1"/>
  <c r="R34" i="1" s="1"/>
  <c r="E34" i="1"/>
  <c r="V33" i="1"/>
  <c r="S33" i="1"/>
  <c r="Q33" i="1"/>
  <c r="P33" i="1"/>
  <c r="O33" i="1"/>
  <c r="N33" i="1"/>
  <c r="M33" i="1"/>
  <c r="L33" i="1"/>
  <c r="K33" i="1"/>
  <c r="J33" i="1"/>
  <c r="T33" i="1" s="1"/>
  <c r="I33" i="1"/>
  <c r="H33" i="1"/>
  <c r="G33" i="1"/>
  <c r="F33" i="1"/>
  <c r="R33" i="1" s="1"/>
  <c r="E33" i="1"/>
  <c r="V32" i="1"/>
  <c r="S32" i="1"/>
  <c r="Q32" i="1"/>
  <c r="P32" i="1"/>
  <c r="O32" i="1"/>
  <c r="N32" i="1"/>
  <c r="M32" i="1"/>
  <c r="L32" i="1"/>
  <c r="K32" i="1"/>
  <c r="T32" i="1" s="1"/>
  <c r="J32" i="1"/>
  <c r="I32" i="1"/>
  <c r="H32" i="1"/>
  <c r="G32" i="1"/>
  <c r="F32" i="1"/>
  <c r="R32" i="1" s="1"/>
  <c r="E32" i="1"/>
  <c r="V31" i="1"/>
  <c r="S31" i="1"/>
  <c r="Q31" i="1"/>
  <c r="P31" i="1"/>
  <c r="O31" i="1"/>
  <c r="N31" i="1"/>
  <c r="M31" i="1"/>
  <c r="L31" i="1"/>
  <c r="K31" i="1"/>
  <c r="T31" i="1" s="1"/>
  <c r="J31" i="1"/>
  <c r="I31" i="1"/>
  <c r="H31" i="1"/>
  <c r="G31" i="1"/>
  <c r="F31" i="1"/>
  <c r="R31" i="1" s="1"/>
  <c r="E31" i="1"/>
  <c r="V30" i="1"/>
  <c r="T30" i="1"/>
  <c r="S30" i="1"/>
  <c r="Q30" i="1"/>
  <c r="P30" i="1"/>
  <c r="O30" i="1"/>
  <c r="N30" i="1"/>
  <c r="M30" i="1"/>
  <c r="L30" i="1"/>
  <c r="K30" i="1"/>
  <c r="J30" i="1"/>
  <c r="I30" i="1"/>
  <c r="H30" i="1"/>
  <c r="G30" i="1"/>
  <c r="F30" i="1"/>
  <c r="R30" i="1" s="1"/>
  <c r="E30" i="1"/>
  <c r="V29" i="1"/>
  <c r="S29" i="1"/>
  <c r="Q29" i="1"/>
  <c r="P29" i="1"/>
  <c r="O29" i="1"/>
  <c r="N29" i="1"/>
  <c r="M29" i="1"/>
  <c r="L29" i="1"/>
  <c r="K29" i="1"/>
  <c r="J29" i="1"/>
  <c r="T29" i="1" s="1"/>
  <c r="I29" i="1"/>
  <c r="H29" i="1"/>
  <c r="G29" i="1"/>
  <c r="F29" i="1"/>
  <c r="R29" i="1" s="1"/>
  <c r="E29" i="1"/>
  <c r="V28" i="1"/>
  <c r="S28" i="1"/>
  <c r="Q28" i="1"/>
  <c r="P28" i="1"/>
  <c r="O28" i="1"/>
  <c r="N28" i="1"/>
  <c r="M28" i="1"/>
  <c r="L28" i="1"/>
  <c r="K28" i="1"/>
  <c r="T28" i="1" s="1"/>
  <c r="J28" i="1"/>
  <c r="I28" i="1"/>
  <c r="H28" i="1"/>
  <c r="G28" i="1"/>
  <c r="F28" i="1"/>
  <c r="R28" i="1" s="1"/>
  <c r="E28" i="1"/>
  <c r="V27" i="1"/>
  <c r="S27" i="1"/>
  <c r="Q27" i="1"/>
  <c r="P27" i="1"/>
  <c r="O27" i="1"/>
  <c r="N27" i="1"/>
  <c r="M27" i="1"/>
  <c r="L27" i="1"/>
  <c r="K27" i="1"/>
  <c r="T27" i="1" s="1"/>
  <c r="J27" i="1"/>
  <c r="I27" i="1"/>
  <c r="H27" i="1"/>
  <c r="G27" i="1"/>
  <c r="F27" i="1"/>
  <c r="R27" i="1" s="1"/>
  <c r="E27" i="1"/>
  <c r="V26" i="1"/>
  <c r="T26" i="1"/>
  <c r="S26" i="1"/>
  <c r="Q26" i="1"/>
  <c r="P26" i="1"/>
  <c r="O26" i="1"/>
  <c r="N26" i="1"/>
  <c r="M26" i="1"/>
  <c r="L26" i="1"/>
  <c r="K26" i="1"/>
  <c r="J26" i="1"/>
  <c r="I26" i="1"/>
  <c r="H26" i="1"/>
  <c r="G26" i="1"/>
  <c r="F26" i="1"/>
  <c r="R26" i="1" s="1"/>
  <c r="E26" i="1"/>
  <c r="V25" i="1"/>
  <c r="S25" i="1"/>
  <c r="Q25" i="1"/>
  <c r="P25" i="1"/>
  <c r="O25" i="1"/>
  <c r="N25" i="1"/>
  <c r="M25" i="1"/>
  <c r="L25" i="1"/>
  <c r="K25" i="1"/>
  <c r="U25" i="1" s="1"/>
  <c r="J25" i="1"/>
  <c r="I25" i="1"/>
  <c r="H25" i="1"/>
  <c r="G25" i="1"/>
  <c r="F25" i="1"/>
  <c r="R25" i="1" s="1"/>
  <c r="E25" i="1"/>
  <c r="V24" i="1"/>
  <c r="U24" i="1"/>
  <c r="T24" i="1"/>
  <c r="S24" i="1"/>
  <c r="Q24" i="1"/>
  <c r="P24" i="1"/>
  <c r="O24" i="1"/>
  <c r="N24" i="1"/>
  <c r="M24" i="1"/>
  <c r="L24" i="1"/>
  <c r="K24" i="1"/>
  <c r="J24" i="1"/>
  <c r="I24" i="1"/>
  <c r="H24" i="1"/>
  <c r="G24" i="1"/>
  <c r="F24" i="1"/>
  <c r="R24" i="1" s="1"/>
  <c r="E24" i="1"/>
  <c r="V23" i="1"/>
  <c r="S23" i="1"/>
  <c r="Q23" i="1"/>
  <c r="P23" i="1"/>
  <c r="O23" i="1"/>
  <c r="N23" i="1"/>
  <c r="M23" i="1"/>
  <c r="L23" i="1"/>
  <c r="K23" i="1"/>
  <c r="J23" i="1"/>
  <c r="T23" i="1" s="1"/>
  <c r="I23" i="1"/>
  <c r="H23" i="1"/>
  <c r="G23" i="1"/>
  <c r="F23" i="1"/>
  <c r="R23" i="1" s="1"/>
  <c r="E23" i="1"/>
  <c r="V22" i="1"/>
  <c r="S22" i="1"/>
  <c r="Q22" i="1"/>
  <c r="P22" i="1"/>
  <c r="O22" i="1"/>
  <c r="N22" i="1"/>
  <c r="M22" i="1"/>
  <c r="L22" i="1"/>
  <c r="K22" i="1"/>
  <c r="T22" i="1" s="1"/>
  <c r="J22" i="1"/>
  <c r="I22" i="1"/>
  <c r="H22" i="1"/>
  <c r="G22" i="1"/>
  <c r="F22" i="1"/>
  <c r="R22" i="1" s="1"/>
  <c r="E22" i="1"/>
  <c r="V21" i="1"/>
  <c r="S21" i="1"/>
  <c r="Q21" i="1"/>
  <c r="P21" i="1"/>
  <c r="O21" i="1"/>
  <c r="N21" i="1"/>
  <c r="M21" i="1"/>
  <c r="L21" i="1"/>
  <c r="K21" i="1"/>
  <c r="T21" i="1" s="1"/>
  <c r="J21" i="1"/>
  <c r="I21" i="1"/>
  <c r="H21" i="1"/>
  <c r="G21" i="1"/>
  <c r="F21" i="1"/>
  <c r="R21" i="1" s="1"/>
  <c r="E21" i="1"/>
  <c r="V20" i="1"/>
  <c r="T20" i="1"/>
  <c r="S20" i="1"/>
  <c r="Q20" i="1"/>
  <c r="P20" i="1"/>
  <c r="O20" i="1"/>
  <c r="N20" i="1"/>
  <c r="M20" i="1"/>
  <c r="L20" i="1"/>
  <c r="K20" i="1"/>
  <c r="J20" i="1"/>
  <c r="I20" i="1"/>
  <c r="H20" i="1"/>
  <c r="G20" i="1"/>
  <c r="F20" i="1"/>
  <c r="R20" i="1" s="1"/>
  <c r="E20" i="1"/>
  <c r="V19" i="1"/>
  <c r="S19" i="1"/>
  <c r="Q19" i="1"/>
  <c r="P19" i="1"/>
  <c r="O19" i="1"/>
  <c r="N19" i="1"/>
  <c r="M19" i="1"/>
  <c r="L19" i="1"/>
  <c r="K19" i="1"/>
  <c r="J19" i="1"/>
  <c r="T19" i="1" s="1"/>
  <c r="I19" i="1"/>
  <c r="H19" i="1"/>
  <c r="G19" i="1"/>
  <c r="F19" i="1"/>
  <c r="R19" i="1" s="1"/>
  <c r="E19" i="1"/>
  <c r="V18" i="1"/>
  <c r="S18" i="1"/>
  <c r="Q18" i="1"/>
  <c r="P18" i="1"/>
  <c r="O18" i="1"/>
  <c r="N18" i="1"/>
  <c r="M18" i="1"/>
  <c r="L18" i="1"/>
  <c r="K18" i="1"/>
  <c r="U18" i="1" s="1"/>
  <c r="J18" i="1"/>
  <c r="I18" i="1"/>
  <c r="H18" i="1"/>
  <c r="G18" i="1"/>
  <c r="E18" i="1"/>
  <c r="D18" i="1"/>
  <c r="F18" i="1" s="1"/>
  <c r="R18" i="1" s="1"/>
  <c r="H11" i="1"/>
  <c r="J9" i="1"/>
  <c r="G6" i="1"/>
  <c r="J4" i="1"/>
  <c r="H4" i="1"/>
  <c r="T18" i="1" l="1"/>
  <c r="T88" i="1"/>
  <c r="T25" i="1"/>
  <c r="T83" i="1"/>
</calcChain>
</file>

<file path=xl/sharedStrings.xml><?xml version="1.0" encoding="utf-8"?>
<sst xmlns="http://schemas.openxmlformats.org/spreadsheetml/2006/main" count="295" uniqueCount="168">
  <si>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</si>
  <si>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</si>
  <si>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</si>
  <si>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</si>
  <si>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</si>
  <si>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</si>
  <si>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</si>
  <si>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</si>
  <si>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</si>
  <si>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</si>
  <si>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</si>
  <si>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</si>
  <si>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</si>
  <si>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</si>
  <si>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</si>
  <si>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</si>
  <si>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Фактический объем освоения капитальных вложений на 01.01. 2019 года в прогнозных ценах соответствующих лет, млн. рублей
(без НДС)</t>
  </si>
  <si>
    <t>Остаток освоения капитальных вложений на 01.01. 2019 года, млн. рублей
(без НДС)</t>
  </si>
  <si>
    <t>Освоение капитальных вложений 2019 года, млн. рублей 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</si>
  <si>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</si>
  <si>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</si>
  <si>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</si>
  <si>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</si>
  <si>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</si>
  <si>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</si>
  <si>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</si>
  <si>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</si>
  <si>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</si>
  <si>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</si>
  <si>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</si>
  <si>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</si>
  <si>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</si>
  <si>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</si>
  <si>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</si>
  <si>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</si>
  <si>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</si>
  <si>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</si>
  <si>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</si>
  <si>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</si>
  <si>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</si>
  <si>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</si>
  <si>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</si>
  <si>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нд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</si>
  <si>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</si>
  <si>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</si>
  <si>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</si>
  <si>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</si>
  <si>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</si>
  <si>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</si>
  <si>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</si>
  <si>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</si>
  <si>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</si>
  <si>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</si>
  <si>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</si>
  <si>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</si>
  <si>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</si>
  <si>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</si>
  <si>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</si>
  <si>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</si>
  <si>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</si>
  <si>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</si>
  <si>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</si>
  <si>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</si>
  <si>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</si>
  <si>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</si>
  <si>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</si>
  <si>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</si>
  <si>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</si>
  <si>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</si>
  <si>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</si>
  <si>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</si>
  <si>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</si>
  <si>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</si>
  <si>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</si>
  <si>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</si>
  <si>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</si>
  <si>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</si>
  <si>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</si>
  <si>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</si>
  <si>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</si>
  <si>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</si>
  <si>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</si>
  <si>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Строительство, переустройство КТПН и ЛЭП ( 250 кВА)</t>
  </si>
  <si>
    <t>I_UES_Y1 2019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</si>
  <si>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</si>
  <si>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</si>
  <si>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</si>
  <si>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</si>
  <si>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</si>
  <si>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</si>
  <si>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</si>
  <si>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</si>
  <si>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</si>
  <si>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</si>
  <si>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трансформаторной подстанции №42 на 2xКТП250 кВА с тр-рами ТМГ250/6(10)/0,4</t>
  </si>
  <si>
    <t>H_UES_P1 2019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</si>
  <si>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</si>
  <si>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</si>
  <si>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</si>
  <si>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</si>
  <si>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 кВ ф8-37 п.Межозерный (4,7 км)</t>
  </si>
  <si>
    <t>H_UES_P5 2018</t>
  </si>
  <si>
    <t>Реконструкция ВЛ-6 кВ ф8-17 п.Межозерный (2,3 км)</t>
  </si>
  <si>
    <t>H_UES_P45 2019</t>
  </si>
  <si>
    <t>Реконструкция ВЛ-0,4 кВ ф-2 ТП-101 (0,68 км)</t>
  </si>
  <si>
    <t>H_UES_P41 2019</t>
  </si>
  <si>
    <t>Реконструкция ВЛ-0,4 кВ  пер. Советский п.Миндяк (0,145 км)</t>
  </si>
  <si>
    <t>H_UES_P42 2019</t>
  </si>
  <si>
    <t>Реконструкция ВЛ-0,4 кВ ф-2 от ТП-93 (0,7 км)</t>
  </si>
  <si>
    <t>H_UES_P43 2019</t>
  </si>
  <si>
    <t>Реконструкция ВЛ-0,4 кВ ф-2 от ТП-94 (0,34 км)</t>
  </si>
  <si>
    <t>H_UES_P44 2019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</si>
  <si>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</si>
  <si>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</si>
  <si>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</si>
  <si>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</si>
  <si>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</si>
  <si>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</si>
  <si>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системы АСКУЭ (100 точек учета)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</si>
  <si>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</si>
  <si>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</si>
  <si>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</si>
  <si>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</si>
  <si>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</si>
  <si>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</si>
  <si>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</si>
  <si>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</si>
  <si>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</si>
  <si>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</si>
  <si>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</si>
  <si>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</si>
  <si>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</si>
  <si>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</si>
  <si>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</si>
  <si>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</si>
  <si>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</si>
  <si>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</si>
  <si>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</si>
  <si>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зданий, сооружений и ограждений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</si>
  <si>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</si>
  <si>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</si>
  <si>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</si>
  <si>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</si>
  <si>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</si>
  <si>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</si>
  <si>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</si>
  <si>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</si>
  <si>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</si>
  <si>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</si>
  <si>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</si>
  <si>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электроснабжения 
от ПС-2 "Иремель" мкр. "Юго-Восточный"</t>
  </si>
  <si>
    <t>H_UES_H1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</si>
  <si>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</si>
  <si>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</si>
  <si>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</si>
  <si>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</si>
  <si>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Приобретение программных  и технических средств автоматизированной системы диспетчерского контроля и управления объектами городских электрических сетей         </t>
  </si>
  <si>
    <t>H_UES_C1 2018</t>
  </si>
  <si>
    <t>Приобретение оборудования для участка ИЗПИ и РЗА</t>
  </si>
  <si>
    <t>H_UES_H1 2018</t>
  </si>
  <si>
    <t>Приобретение бурильной установки МРК</t>
  </si>
  <si>
    <t>H_UES_H1 2019</t>
  </si>
  <si>
    <t>Приобретение передвижной высоковольтной лаборатории</t>
  </si>
  <si>
    <t>H_UES_H2 2019</t>
  </si>
  <si>
    <t>Приобретение  автомобиля повышенной проходимости</t>
  </si>
  <si>
    <t>H_UES_H3 2019</t>
  </si>
  <si>
    <t>Приобретение оборудования (не требующего монтажа)</t>
  </si>
  <si>
    <t>H_UES_H6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</si>
</sst>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4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/>
    </xf>
    <xf numFmtId="49" fontId="7" fillId="2" borderId="12" xfId="1" applyNumberFormat="1" applyFont="1" applyFill="1" applyBorder="1" applyAlignment="1">
      <alignment horizontal="center" vertical="center"/>
    </xf>
    <xf numFmtId="49" fontId="7" fillId="2" borderId="12" xfId="2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 wrapText="1"/>
    </xf>
    <xf numFmtId="1" fontId="8" fillId="2" borderId="12" xfId="0" applyNumberFormat="1" applyFont="1" applyFill="1" applyBorder="1" applyAlignment="1">
      <alignment horizontal="center" vertical="center"/>
    </xf>
    <xf numFmtId="49" fontId="8" fillId="2" borderId="12" xfId="1" applyNumberFormat="1" applyFont="1" applyFill="1" applyBorder="1" applyAlignment="1">
      <alignment horizontal="center" vertical="center"/>
    </xf>
    <xf numFmtId="49" fontId="8" fillId="2" borderId="12" xfId="2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165" fontId="9" fillId="2" borderId="1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>
        <row r="18">
          <cell r="E18">
            <v>0</v>
          </cell>
          <cell r="F18">
            <v>50.386400000000009</v>
          </cell>
          <cell r="G18">
            <v>50.386400000000009</v>
          </cell>
          <cell r="H18">
            <v>1.2709999999999999</v>
          </cell>
          <cell r="I18">
            <v>0.81600000000000006</v>
          </cell>
          <cell r="J18">
            <v>1.2709999999999999</v>
          </cell>
          <cell r="K18">
            <v>2.6995999999999998</v>
          </cell>
          <cell r="L18">
            <v>0</v>
          </cell>
          <cell r="M18">
            <v>11.835799999999999</v>
          </cell>
          <cell r="N18">
            <v>0</v>
          </cell>
          <cell r="O18">
            <v>35.072000000000003</v>
          </cell>
          <cell r="P18">
            <v>0</v>
          </cell>
          <cell r="Q18">
            <v>49.115400000000008</v>
          </cell>
          <cell r="T18" t="str">
            <v>нд</v>
          </cell>
        </row>
        <row r="19">
          <cell r="E19">
            <v>0</v>
          </cell>
          <cell r="F19">
            <v>24.770000000000003</v>
          </cell>
          <cell r="G19">
            <v>24.770000000000003</v>
          </cell>
          <cell r="H19">
            <v>0.496</v>
          </cell>
          <cell r="I19">
            <v>0</v>
          </cell>
          <cell r="J19">
            <v>0.496</v>
          </cell>
          <cell r="K19">
            <v>0.8</v>
          </cell>
          <cell r="L19">
            <v>0</v>
          </cell>
          <cell r="M19">
            <v>1.55</v>
          </cell>
          <cell r="N19">
            <v>0</v>
          </cell>
          <cell r="O19">
            <v>22.42</v>
          </cell>
          <cell r="P19">
            <v>0</v>
          </cell>
          <cell r="Q19">
            <v>24.274000000000004</v>
          </cell>
          <cell r="T19" t="str">
            <v>нд</v>
          </cell>
        </row>
        <row r="20">
          <cell r="E20">
            <v>0</v>
          </cell>
          <cell r="F20">
            <v>15.9314</v>
          </cell>
          <cell r="G20">
            <v>15.9314</v>
          </cell>
          <cell r="H20">
            <v>7.5999999999999998E-2</v>
          </cell>
          <cell r="I20">
            <v>0</v>
          </cell>
          <cell r="J20">
            <v>7.5999999999999998E-2</v>
          </cell>
          <cell r="K20">
            <v>1.7526000000000002</v>
          </cell>
          <cell r="L20">
            <v>0</v>
          </cell>
          <cell r="M20">
            <v>7.6657999999999991</v>
          </cell>
          <cell r="N20">
            <v>0</v>
          </cell>
          <cell r="O20">
            <v>6.5129999999999999</v>
          </cell>
          <cell r="P20">
            <v>0</v>
          </cell>
          <cell r="Q20">
            <v>15.855399999999999</v>
          </cell>
          <cell r="T20" t="str">
            <v>нд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T21" t="str">
            <v>нд</v>
          </cell>
        </row>
        <row r="22">
          <cell r="E22">
            <v>0</v>
          </cell>
          <cell r="F22">
            <v>2</v>
          </cell>
          <cell r="G22">
            <v>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2</v>
          </cell>
          <cell r="P22">
            <v>0</v>
          </cell>
          <cell r="Q22">
            <v>2</v>
          </cell>
          <cell r="T22" t="str">
            <v>нд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T23" t="str">
            <v>нд</v>
          </cell>
        </row>
        <row r="24">
          <cell r="E24">
            <v>0</v>
          </cell>
          <cell r="F24">
            <v>7.6849999999999996</v>
          </cell>
          <cell r="G24">
            <v>7.6849999999999996</v>
          </cell>
          <cell r="H24">
            <v>0.69900000000000007</v>
          </cell>
          <cell r="I24">
            <v>0.81600000000000006</v>
          </cell>
          <cell r="J24">
            <v>0.69900000000000007</v>
          </cell>
          <cell r="K24">
            <v>0.14699999999999999</v>
          </cell>
          <cell r="L24">
            <v>0</v>
          </cell>
          <cell r="M24">
            <v>2.62</v>
          </cell>
          <cell r="N24">
            <v>0</v>
          </cell>
          <cell r="O24">
            <v>4.1390000000000002</v>
          </cell>
          <cell r="P24">
            <v>0</v>
          </cell>
          <cell r="Q24">
            <v>6.9859999999999998</v>
          </cell>
          <cell r="T24" t="str">
            <v>нд</v>
          </cell>
        </row>
        <row r="25">
          <cell r="E25">
            <v>0</v>
          </cell>
          <cell r="F25">
            <v>52.736400000000003</v>
          </cell>
          <cell r="G25">
            <v>52.736400000000003</v>
          </cell>
          <cell r="H25">
            <v>1.2709999999999999</v>
          </cell>
          <cell r="I25">
            <v>0.81600000000000006</v>
          </cell>
          <cell r="J25">
            <v>1.2709999999999999</v>
          </cell>
          <cell r="K25">
            <v>3.4996</v>
          </cell>
          <cell r="L25">
            <v>0</v>
          </cell>
          <cell r="M25">
            <v>13.3858</v>
          </cell>
          <cell r="N25">
            <v>0</v>
          </cell>
          <cell r="O25">
            <v>35.072000000000003</v>
          </cell>
          <cell r="P25">
            <v>0</v>
          </cell>
          <cell r="Q25">
            <v>51.465400000000002</v>
          </cell>
          <cell r="T25" t="str">
            <v>нд</v>
          </cell>
        </row>
        <row r="26">
          <cell r="E26">
            <v>0</v>
          </cell>
          <cell r="F26">
            <v>24.770000000000003</v>
          </cell>
          <cell r="G26">
            <v>24.770000000000003</v>
          </cell>
          <cell r="H26">
            <v>0.496</v>
          </cell>
          <cell r="I26">
            <v>0</v>
          </cell>
          <cell r="J26">
            <v>0.496</v>
          </cell>
          <cell r="K26">
            <v>0.8</v>
          </cell>
          <cell r="L26">
            <v>0</v>
          </cell>
          <cell r="M26">
            <v>1.55</v>
          </cell>
          <cell r="N26">
            <v>0</v>
          </cell>
          <cell r="O26">
            <v>22.42</v>
          </cell>
          <cell r="P26">
            <v>0</v>
          </cell>
          <cell r="Q26">
            <v>24.274000000000004</v>
          </cell>
          <cell r="T26" t="str">
            <v>нд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T27" t="str">
            <v>нд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 t="str">
            <v>нд</v>
          </cell>
        </row>
        <row r="29">
          <cell r="E29">
            <v>0</v>
          </cell>
          <cell r="F29">
            <v>22.42</v>
          </cell>
          <cell r="G29">
            <v>22.42</v>
          </cell>
          <cell r="H29">
            <v>0.496</v>
          </cell>
          <cell r="I29">
            <v>0</v>
          </cell>
          <cell r="J29">
            <v>0.496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22.42</v>
          </cell>
          <cell r="P29">
            <v>0</v>
          </cell>
          <cell r="Q29">
            <v>21.924000000000003</v>
          </cell>
          <cell r="T29" t="str">
            <v>нд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 t="str">
            <v>нд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T31" t="str">
            <v>нд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 t="str">
            <v>нд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T33" t="str">
            <v>нд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T34" t="str">
            <v>нд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 t="str">
            <v>нд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 t="str">
            <v>нд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 t="str">
            <v>нд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 t="str">
            <v>нд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T39" t="str">
            <v>нд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T40" t="str">
            <v>нд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T41" t="str">
            <v>нд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 t="str">
            <v>нд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 t="str">
            <v>нд</v>
          </cell>
        </row>
        <row r="44">
          <cell r="E44">
            <v>0</v>
          </cell>
          <cell r="F44">
            <v>2.35</v>
          </cell>
          <cell r="G44">
            <v>2.35</v>
          </cell>
          <cell r="H44">
            <v>0</v>
          </cell>
          <cell r="I44">
            <v>0</v>
          </cell>
          <cell r="J44">
            <v>0</v>
          </cell>
          <cell r="K44">
            <v>0.8</v>
          </cell>
          <cell r="L44">
            <v>0</v>
          </cell>
          <cell r="M44">
            <v>1.55</v>
          </cell>
          <cell r="N44">
            <v>0</v>
          </cell>
          <cell r="O44">
            <v>0</v>
          </cell>
          <cell r="P44">
            <v>0</v>
          </cell>
          <cell r="Q44">
            <v>2.35</v>
          </cell>
          <cell r="T44" t="str">
            <v>нд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 t="str">
            <v>нд</v>
          </cell>
        </row>
        <row r="46">
          <cell r="E46">
            <v>0</v>
          </cell>
          <cell r="F46">
            <v>2.35</v>
          </cell>
          <cell r="G46">
            <v>2.35</v>
          </cell>
          <cell r="H46">
            <v>0</v>
          </cell>
          <cell r="I46">
            <v>0</v>
          </cell>
          <cell r="J46">
            <v>0</v>
          </cell>
          <cell r="K46">
            <v>0.8</v>
          </cell>
          <cell r="L46">
            <v>0</v>
          </cell>
          <cell r="M46">
            <v>1.55</v>
          </cell>
          <cell r="N46">
            <v>0</v>
          </cell>
          <cell r="O46">
            <v>0</v>
          </cell>
          <cell r="P46">
            <v>0</v>
          </cell>
          <cell r="Q46">
            <v>2.35</v>
          </cell>
          <cell r="T46" t="str">
            <v>нд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 t="str">
            <v>нд</v>
          </cell>
        </row>
        <row r="48">
          <cell r="E48">
            <v>0</v>
          </cell>
          <cell r="F48">
            <v>15.9314</v>
          </cell>
          <cell r="G48">
            <v>15.9314</v>
          </cell>
          <cell r="H48">
            <v>7.5999999999999998E-2</v>
          </cell>
          <cell r="I48">
            <v>0</v>
          </cell>
          <cell r="J48">
            <v>7.5999999999999998E-2</v>
          </cell>
          <cell r="K48">
            <v>1.7526000000000002</v>
          </cell>
          <cell r="L48">
            <v>0</v>
          </cell>
          <cell r="M48">
            <v>7.6657999999999991</v>
          </cell>
          <cell r="N48">
            <v>0</v>
          </cell>
          <cell r="O48">
            <v>6.5129999999999999</v>
          </cell>
          <cell r="P48">
            <v>0</v>
          </cell>
          <cell r="Q48">
            <v>15.855399999999999</v>
          </cell>
          <cell r="T48" t="str">
            <v>нд</v>
          </cell>
        </row>
        <row r="49">
          <cell r="E49">
            <v>0</v>
          </cell>
          <cell r="F49">
            <v>2.3559999999999999</v>
          </cell>
          <cell r="G49">
            <v>2.3559999999999999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2.3559999999999999</v>
          </cell>
          <cell r="N49">
            <v>0</v>
          </cell>
          <cell r="O49">
            <v>0</v>
          </cell>
          <cell r="P49">
            <v>0</v>
          </cell>
          <cell r="Q49">
            <v>2.3559999999999999</v>
          </cell>
          <cell r="T49" t="str">
            <v>нд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 t="str">
            <v>нд</v>
          </cell>
        </row>
        <row r="51">
          <cell r="E51">
            <v>0</v>
          </cell>
          <cell r="F51">
            <v>2.3559999999999999</v>
          </cell>
          <cell r="G51">
            <v>2.3559999999999999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2.3559999999999999</v>
          </cell>
          <cell r="N51">
            <v>0</v>
          </cell>
          <cell r="O51">
            <v>0</v>
          </cell>
          <cell r="P51">
            <v>0</v>
          </cell>
          <cell r="Q51">
            <v>2.3559999999999999</v>
          </cell>
          <cell r="T51" t="str">
            <v>нд</v>
          </cell>
        </row>
        <row r="52">
          <cell r="E52">
            <v>0</v>
          </cell>
          <cell r="F52">
            <v>2.3559999999999999</v>
          </cell>
          <cell r="G52">
            <v>2.3559999999999999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2.3559999999999999</v>
          </cell>
          <cell r="N52">
            <v>0</v>
          </cell>
          <cell r="O52">
            <v>0</v>
          </cell>
          <cell r="P52">
            <v>0</v>
          </cell>
          <cell r="Q52">
            <v>2.3559999999999999</v>
          </cell>
          <cell r="T52" t="str">
            <v>нд</v>
          </cell>
        </row>
        <row r="53">
          <cell r="E53">
            <v>0</v>
          </cell>
          <cell r="F53">
            <v>7.0624000000000002</v>
          </cell>
          <cell r="G53">
            <v>7.0624000000000002</v>
          </cell>
          <cell r="H53">
            <v>0</v>
          </cell>
          <cell r="I53">
            <v>0</v>
          </cell>
          <cell r="J53">
            <v>0</v>
          </cell>
          <cell r="K53">
            <v>1.7526000000000002</v>
          </cell>
          <cell r="L53">
            <v>0</v>
          </cell>
          <cell r="M53">
            <v>5.3097999999999992</v>
          </cell>
          <cell r="N53">
            <v>0</v>
          </cell>
          <cell r="O53">
            <v>0</v>
          </cell>
          <cell r="P53">
            <v>0</v>
          </cell>
          <cell r="Q53">
            <v>7.0624000000000002</v>
          </cell>
          <cell r="T53" t="str">
            <v>нд</v>
          </cell>
        </row>
        <row r="54">
          <cell r="E54">
            <v>0</v>
          </cell>
          <cell r="F54">
            <v>7.0624000000000002</v>
          </cell>
          <cell r="G54">
            <v>7.0624000000000002</v>
          </cell>
          <cell r="H54">
            <v>0</v>
          </cell>
          <cell r="I54">
            <v>0</v>
          </cell>
          <cell r="J54">
            <v>0</v>
          </cell>
          <cell r="K54">
            <v>1.7526000000000002</v>
          </cell>
          <cell r="L54">
            <v>0</v>
          </cell>
          <cell r="M54">
            <v>5.3097999999999992</v>
          </cell>
          <cell r="N54">
            <v>0</v>
          </cell>
          <cell r="O54">
            <v>0</v>
          </cell>
          <cell r="P54">
            <v>0</v>
          </cell>
          <cell r="Q54">
            <v>7.0624000000000002</v>
          </cell>
          <cell r="T54" t="str">
            <v>нд</v>
          </cell>
        </row>
        <row r="55">
          <cell r="E55">
            <v>0</v>
          </cell>
          <cell r="F55">
            <v>1.5680000000000001</v>
          </cell>
          <cell r="G55">
            <v>1.5680000000000001</v>
          </cell>
          <cell r="H55">
            <v>0</v>
          </cell>
          <cell r="I55">
            <v>0</v>
          </cell>
          <cell r="J55">
            <v>0</v>
          </cell>
          <cell r="K55">
            <v>0.65</v>
          </cell>
          <cell r="L55">
            <v>0</v>
          </cell>
          <cell r="M55">
            <v>0.91800000000000004</v>
          </cell>
          <cell r="N55">
            <v>0</v>
          </cell>
          <cell r="O55">
            <v>0</v>
          </cell>
          <cell r="P55">
            <v>0</v>
          </cell>
          <cell r="Q55">
            <v>1.5680000000000001</v>
          </cell>
          <cell r="T55" t="str">
            <v>нд</v>
          </cell>
        </row>
        <row r="56">
          <cell r="E56">
            <v>0</v>
          </cell>
          <cell r="F56">
            <v>1.331</v>
          </cell>
          <cell r="G56">
            <v>1.331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1.331</v>
          </cell>
          <cell r="N56">
            <v>0</v>
          </cell>
          <cell r="O56">
            <v>0</v>
          </cell>
          <cell r="P56">
            <v>0</v>
          </cell>
          <cell r="Q56">
            <v>1.331</v>
          </cell>
          <cell r="T56" t="str">
            <v>нд</v>
          </cell>
        </row>
        <row r="57">
          <cell r="E57">
            <v>0</v>
          </cell>
          <cell r="F57">
            <v>1.1557999999999999</v>
          </cell>
          <cell r="G57">
            <v>1.1557999999999999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1.1557999999999999</v>
          </cell>
          <cell r="N57">
            <v>0</v>
          </cell>
          <cell r="O57">
            <v>0</v>
          </cell>
          <cell r="P57">
            <v>0</v>
          </cell>
          <cell r="Q57">
            <v>1.1557999999999999</v>
          </cell>
          <cell r="T57" t="str">
            <v>нд</v>
          </cell>
        </row>
        <row r="58">
          <cell r="E58">
            <v>0</v>
          </cell>
          <cell r="F58">
            <v>0.30259999999999998</v>
          </cell>
          <cell r="G58">
            <v>0.30259999999999998</v>
          </cell>
          <cell r="H58">
            <v>0</v>
          </cell>
          <cell r="I58">
            <v>0</v>
          </cell>
          <cell r="J58">
            <v>0</v>
          </cell>
          <cell r="K58">
            <v>0.30259999999999998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0.30259999999999998</v>
          </cell>
          <cell r="T58" t="str">
            <v>нд</v>
          </cell>
        </row>
        <row r="59">
          <cell r="E59">
            <v>0</v>
          </cell>
          <cell r="F59">
            <v>1.7742</v>
          </cell>
          <cell r="G59">
            <v>1.7742</v>
          </cell>
          <cell r="H59">
            <v>0</v>
          </cell>
          <cell r="I59">
            <v>0</v>
          </cell>
          <cell r="J59">
            <v>0</v>
          </cell>
          <cell r="K59">
            <v>0.8</v>
          </cell>
          <cell r="L59">
            <v>0</v>
          </cell>
          <cell r="M59">
            <v>0.97419999999999995</v>
          </cell>
          <cell r="N59">
            <v>0</v>
          </cell>
          <cell r="O59">
            <v>0</v>
          </cell>
          <cell r="P59">
            <v>0</v>
          </cell>
          <cell r="Q59">
            <v>1.7742</v>
          </cell>
          <cell r="T59" t="str">
            <v>нд</v>
          </cell>
        </row>
        <row r="60">
          <cell r="E60">
            <v>0</v>
          </cell>
          <cell r="F60">
            <v>0.93079999999999996</v>
          </cell>
          <cell r="G60">
            <v>0.93079999999999996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0.93079999999999996</v>
          </cell>
          <cell r="N60">
            <v>0</v>
          </cell>
          <cell r="O60">
            <v>0</v>
          </cell>
          <cell r="P60">
            <v>0</v>
          </cell>
          <cell r="Q60">
            <v>0.93079999999999996</v>
          </cell>
          <cell r="T60" t="str">
            <v>нд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T61" t="str">
            <v>нд</v>
          </cell>
        </row>
        <row r="62">
          <cell r="E62">
            <v>0</v>
          </cell>
          <cell r="F62">
            <v>3.5129999999999999</v>
          </cell>
          <cell r="G62">
            <v>3.5129999999999999</v>
          </cell>
          <cell r="H62">
            <v>7.5999999999999998E-2</v>
          </cell>
          <cell r="I62">
            <v>0</v>
          </cell>
          <cell r="J62">
            <v>7.5999999999999998E-2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3.5129999999999999</v>
          </cell>
          <cell r="P62">
            <v>0</v>
          </cell>
          <cell r="Q62">
            <v>3.4369999999999998</v>
          </cell>
          <cell r="T62" t="str">
            <v>нд</v>
          </cell>
        </row>
        <row r="63">
          <cell r="E63">
            <v>0</v>
          </cell>
          <cell r="F63">
            <v>3.5129999999999999</v>
          </cell>
          <cell r="G63">
            <v>3.5129999999999999</v>
          </cell>
          <cell r="H63">
            <v>7.5999999999999998E-2</v>
          </cell>
          <cell r="I63">
            <v>0</v>
          </cell>
          <cell r="J63">
            <v>7.5999999999999998E-2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3.5129999999999999</v>
          </cell>
          <cell r="P63">
            <v>0</v>
          </cell>
          <cell r="Q63">
            <v>3.4369999999999998</v>
          </cell>
          <cell r="T63" t="str">
            <v>нд</v>
          </cell>
        </row>
        <row r="64">
          <cell r="E64">
            <v>0</v>
          </cell>
          <cell r="F64">
            <v>3.5129999999999999</v>
          </cell>
          <cell r="G64">
            <v>3.5129999999999999</v>
          </cell>
          <cell r="H64">
            <v>7.5999999999999998E-2</v>
          </cell>
          <cell r="I64">
            <v>0</v>
          </cell>
          <cell r="J64">
            <v>7.5999999999999998E-2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3.5129999999999999</v>
          </cell>
          <cell r="P64">
            <v>0</v>
          </cell>
          <cell r="Q64">
            <v>3.4369999999999998</v>
          </cell>
          <cell r="T64" t="str">
            <v>нд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 t="str">
            <v>нд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 t="str">
            <v>нд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 t="str">
            <v>нд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 t="str">
            <v>нд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 t="str">
            <v>нд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 t="str">
            <v>нд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 t="str">
            <v>нд</v>
          </cell>
        </row>
        <row r="72">
          <cell r="E72">
            <v>0</v>
          </cell>
          <cell r="F72">
            <v>3</v>
          </cell>
          <cell r="G72">
            <v>3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3</v>
          </cell>
          <cell r="P72">
            <v>0</v>
          </cell>
          <cell r="Q72">
            <v>3</v>
          </cell>
          <cell r="T72" t="str">
            <v>нд</v>
          </cell>
        </row>
        <row r="73">
          <cell r="E73">
            <v>0</v>
          </cell>
          <cell r="F73">
            <v>3</v>
          </cell>
          <cell r="G73">
            <v>3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</v>
          </cell>
          <cell r="P73">
            <v>0</v>
          </cell>
          <cell r="Q73">
            <v>3</v>
          </cell>
          <cell r="T73" t="str">
            <v>нд</v>
          </cell>
        </row>
        <row r="74">
          <cell r="E74">
            <v>0</v>
          </cell>
          <cell r="F74">
            <v>3</v>
          </cell>
          <cell r="G74">
            <v>3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</v>
          </cell>
          <cell r="P74">
            <v>0</v>
          </cell>
          <cell r="Q74">
            <v>3</v>
          </cell>
          <cell r="T74" t="str">
            <v>нд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T75" t="str">
            <v>нд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T76" t="str">
            <v>нд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T77" t="str">
            <v>нд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T78" t="str">
            <v>нд</v>
          </cell>
        </row>
        <row r="79">
          <cell r="E79">
            <v>0</v>
          </cell>
          <cell r="F79">
            <v>2</v>
          </cell>
          <cell r="G79">
            <v>2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2</v>
          </cell>
          <cell r="P79">
            <v>0</v>
          </cell>
          <cell r="Q79">
            <v>2</v>
          </cell>
          <cell r="T79" t="str">
            <v>нд</v>
          </cell>
        </row>
        <row r="80">
          <cell r="E80">
            <v>0</v>
          </cell>
          <cell r="F80">
            <v>2</v>
          </cell>
          <cell r="G80">
            <v>2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2</v>
          </cell>
          <cell r="P80">
            <v>0</v>
          </cell>
          <cell r="Q80">
            <v>2</v>
          </cell>
          <cell r="T80" t="str">
            <v>нд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T81" t="str">
            <v>нд</v>
          </cell>
        </row>
        <row r="82">
          <cell r="E82">
            <v>0</v>
          </cell>
          <cell r="F82">
            <v>7.6849999999999996</v>
          </cell>
          <cell r="G82">
            <v>7.6849999999999996</v>
          </cell>
          <cell r="H82">
            <v>0.69900000000000007</v>
          </cell>
          <cell r="I82">
            <v>0.81600000000000006</v>
          </cell>
          <cell r="J82">
            <v>0.69900000000000007</v>
          </cell>
          <cell r="K82">
            <v>0.14699999999999999</v>
          </cell>
          <cell r="L82">
            <v>0</v>
          </cell>
          <cell r="M82">
            <v>2.62</v>
          </cell>
          <cell r="N82">
            <v>0</v>
          </cell>
          <cell r="O82">
            <v>4.1390000000000002</v>
          </cell>
          <cell r="P82">
            <v>0</v>
          </cell>
          <cell r="Q82">
            <v>6.9859999999999998</v>
          </cell>
          <cell r="T82" t="str">
            <v>нд</v>
          </cell>
        </row>
        <row r="83">
          <cell r="E83">
            <v>0</v>
          </cell>
          <cell r="F83">
            <v>0.36299999999999999</v>
          </cell>
          <cell r="G83">
            <v>0.36299999999999999</v>
          </cell>
          <cell r="H83">
            <v>0.4</v>
          </cell>
          <cell r="I83">
            <v>0.4</v>
          </cell>
          <cell r="J83">
            <v>0.4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-3.7000000000000033E-2</v>
          </cell>
          <cell r="T83" t="str">
            <v>нд</v>
          </cell>
        </row>
        <row r="84">
          <cell r="E84">
            <v>0</v>
          </cell>
          <cell r="F84">
            <v>0.36299999999999999</v>
          </cell>
          <cell r="G84">
            <v>0.36299999999999999</v>
          </cell>
          <cell r="H84">
            <v>0</v>
          </cell>
          <cell r="I84">
            <v>0.216</v>
          </cell>
          <cell r="J84">
            <v>0</v>
          </cell>
          <cell r="K84">
            <v>0.14699999999999999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0.36299999999999999</v>
          </cell>
          <cell r="T84" t="str">
            <v>В связи с проведением повторных закупочных процедур, перенос на II кв. 2019г. Протокол тех. Совета №1 от 11.03.19г.</v>
          </cell>
        </row>
        <row r="85">
          <cell r="E85">
            <v>0</v>
          </cell>
          <cell r="F85">
            <v>2.1190000000000002</v>
          </cell>
          <cell r="G85">
            <v>2.1190000000000002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2.1190000000000002</v>
          </cell>
          <cell r="P85">
            <v>0</v>
          </cell>
          <cell r="Q85">
            <v>2.1190000000000002</v>
          </cell>
          <cell r="T85" t="str">
            <v>нд</v>
          </cell>
        </row>
        <row r="86">
          <cell r="E86">
            <v>0</v>
          </cell>
          <cell r="F86">
            <v>2.62</v>
          </cell>
          <cell r="G86">
            <v>2.62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2.62</v>
          </cell>
          <cell r="N86">
            <v>0</v>
          </cell>
          <cell r="O86">
            <v>0</v>
          </cell>
          <cell r="P86">
            <v>0</v>
          </cell>
          <cell r="Q86">
            <v>2.62</v>
          </cell>
          <cell r="T86" t="str">
            <v>нд</v>
          </cell>
        </row>
        <row r="87">
          <cell r="E87">
            <v>0</v>
          </cell>
          <cell r="F87">
            <v>0.72</v>
          </cell>
          <cell r="G87">
            <v>0.72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0.72</v>
          </cell>
          <cell r="P87">
            <v>0</v>
          </cell>
          <cell r="Q87">
            <v>0.72</v>
          </cell>
          <cell r="T87" t="str">
            <v>нд</v>
          </cell>
        </row>
        <row r="88">
          <cell r="E88">
            <v>0</v>
          </cell>
          <cell r="F88">
            <v>1.5</v>
          </cell>
          <cell r="G88">
            <v>1.5</v>
          </cell>
          <cell r="H88">
            <v>0.29899999999999999</v>
          </cell>
          <cell r="I88">
            <v>0.2</v>
          </cell>
          <cell r="J88">
            <v>0.29899999999999999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1.3</v>
          </cell>
          <cell r="P88">
            <v>0</v>
          </cell>
          <cell r="Q88">
            <v>1.2010000000000001</v>
          </cell>
          <cell r="T88" t="str">
            <v>нд</v>
          </cell>
        </row>
      </sheetData>
      <sheetData sheetId="1">
        <row r="4">
          <cell r="I4" t="str">
            <v>I</v>
          </cell>
          <cell r="L4" t="str">
            <v>2019</v>
          </cell>
        </row>
        <row r="6">
          <cell r="I6" t="str">
            <v>АО "Учалинские электрические сети"</v>
          </cell>
        </row>
        <row r="9">
          <cell r="L9" t="str">
            <v>2019</v>
          </cell>
        </row>
        <row r="11">
          <cell r="K11" t="str">
            <v xml:space="preserve"> Приказом Минпрома РБ №19-5064 от 20.11.18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tabSelected="1" view="pageBreakPreview" topLeftCell="C1" zoomScaleNormal="100" zoomScaleSheetLayoutView="100" workbookViewId="0">
      <selection activeCell="M16" sqref="M16"/>
    </sheetView>
  </sheetViews>
  <sheetFormatPr defaultRowHeight="15.75" outlineLevelRow="1" x14ac:dyDescent="0.25"/>
  <cols>
    <col min="1" max="1" width="7.140625" style="7" customWidth="1"/>
    <col min="2" max="2" width="58.7109375" style="7" customWidth="1"/>
    <col min="3" max="3" width="16" style="7" customWidth="1"/>
    <col min="4" max="4" width="18" style="7" customWidth="1"/>
    <col min="5" max="5" width="16.5703125" style="7" customWidth="1"/>
    <col min="6" max="17" width="7.7109375" style="7" customWidth="1"/>
    <col min="18" max="19" width="7.5703125" style="7" customWidth="1"/>
    <col min="20" max="20" width="8.85546875" style="7" customWidth="1"/>
    <col min="21" max="21" width="10.28515625" style="7" customWidth="1"/>
    <col min="22" max="22" width="23.7109375" style="7" customWidth="1"/>
    <col min="23" max="16384" width="9.140625" style="7"/>
  </cols>
  <sheetData>
    <row r="1" spans="1:22" s="1" customFormat="1" ht="12" x14ac:dyDescent="0.2">
      <c r="V1" s="2" t="s">
        <v>0</v>
      </c>
    </row>
    <row r="2" spans="1:22" s="1" customFormat="1" ht="24" customHeight="1" x14ac:dyDescent="0.2">
      <c r="T2" s="3" t="s">
        <v>1</v>
      </c>
      <c r="U2" s="3"/>
      <c r="V2" s="3"/>
    </row>
    <row r="3" spans="1:22" s="1" customFormat="1" ht="12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1" customFormat="1" ht="12" x14ac:dyDescent="0.2">
      <c r="G4" s="2" t="s">
        <v>3</v>
      </c>
      <c r="H4" s="5" t="str">
        <f>[1]Ф11!I4</f>
        <v>I</v>
      </c>
      <c r="I4" s="6" t="s">
        <v>4</v>
      </c>
      <c r="J4" s="5" t="str">
        <f>[1]Ф11!L4</f>
        <v>2019</v>
      </c>
      <c r="K4" s="1" t="s">
        <v>5</v>
      </c>
    </row>
    <row r="5" spans="1:22" ht="11.25" customHeight="1" x14ac:dyDescent="0.25"/>
    <row r="6" spans="1:22" s="1" customFormat="1" ht="14.25" x14ac:dyDescent="0.2">
      <c r="F6" s="2" t="s">
        <v>6</v>
      </c>
      <c r="G6" s="8" t="str">
        <f>[1]Ф11!I6</f>
        <v>АО "Учалинские электрические сети"</v>
      </c>
      <c r="H6" s="8"/>
      <c r="I6" s="8"/>
      <c r="J6" s="8"/>
      <c r="K6" s="8"/>
      <c r="L6" s="8"/>
      <c r="M6" s="8"/>
      <c r="N6" s="8"/>
      <c r="O6" s="8"/>
      <c r="P6" s="8"/>
      <c r="Q6" s="9"/>
    </row>
    <row r="7" spans="1:22" s="10" customFormat="1" ht="12.75" customHeight="1" x14ac:dyDescent="0.2">
      <c r="G7" s="11" t="s">
        <v>7</v>
      </c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22" ht="11.25" customHeight="1" x14ac:dyDescent="0.25"/>
    <row r="9" spans="1:22" s="1" customFormat="1" ht="12" x14ac:dyDescent="0.2">
      <c r="I9" s="2" t="s">
        <v>8</v>
      </c>
      <c r="J9" s="5" t="str">
        <f>[1]Ф11!L9</f>
        <v>2019</v>
      </c>
      <c r="K9" s="1" t="s">
        <v>9</v>
      </c>
    </row>
    <row r="10" spans="1:22" ht="11.25" customHeight="1" x14ac:dyDescent="0.25"/>
    <row r="11" spans="1:22" s="1" customFormat="1" ht="14.25" x14ac:dyDescent="0.2">
      <c r="G11" s="2" t="s">
        <v>10</v>
      </c>
      <c r="H11" s="13" t="str">
        <f>[1]Ф11!K11</f>
        <v xml:space="preserve"> Приказом Минпрома РБ №19-5064 от 20.11.18</v>
      </c>
      <c r="I11" s="8"/>
      <c r="J11" s="8"/>
      <c r="K11" s="8"/>
      <c r="L11" s="8"/>
      <c r="M11" s="8"/>
      <c r="N11" s="8"/>
      <c r="O11" s="8"/>
      <c r="P11" s="8"/>
      <c r="Q11" s="8"/>
    </row>
    <row r="12" spans="1:22" s="10" customFormat="1" ht="12.75" customHeight="1" x14ac:dyDescent="0.2">
      <c r="H12" s="11" t="s">
        <v>11</v>
      </c>
      <c r="I12" s="11"/>
      <c r="J12" s="11"/>
      <c r="K12" s="11"/>
      <c r="L12" s="11"/>
      <c r="M12" s="11"/>
      <c r="N12" s="11"/>
      <c r="O12" s="11"/>
      <c r="P12" s="11"/>
      <c r="Q12" s="11"/>
    </row>
    <row r="13" spans="1:22" ht="11.25" customHeight="1" x14ac:dyDescent="0.25"/>
    <row r="14" spans="1:22" s="10" customFormat="1" ht="75" customHeight="1" x14ac:dyDescent="0.2">
      <c r="A14" s="14" t="s">
        <v>12</v>
      </c>
      <c r="B14" s="14" t="s">
        <v>13</v>
      </c>
      <c r="C14" s="14" t="s">
        <v>14</v>
      </c>
      <c r="D14" s="14" t="s">
        <v>15</v>
      </c>
      <c r="E14" s="14" t="s">
        <v>16</v>
      </c>
      <c r="F14" s="15" t="s">
        <v>17</v>
      </c>
      <c r="G14" s="16"/>
      <c r="H14" s="15" t="s">
        <v>18</v>
      </c>
      <c r="I14" s="17"/>
      <c r="J14" s="17"/>
      <c r="K14" s="17"/>
      <c r="L14" s="17"/>
      <c r="M14" s="17"/>
      <c r="N14" s="17"/>
      <c r="O14" s="17"/>
      <c r="P14" s="17"/>
      <c r="Q14" s="16"/>
      <c r="R14" s="15" t="s">
        <v>19</v>
      </c>
      <c r="S14" s="16"/>
      <c r="T14" s="18" t="s">
        <v>20</v>
      </c>
      <c r="U14" s="19"/>
      <c r="V14" s="14" t="s">
        <v>21</v>
      </c>
    </row>
    <row r="15" spans="1:22" s="10" customFormat="1" ht="15" customHeight="1" x14ac:dyDescent="0.2">
      <c r="A15" s="20"/>
      <c r="B15" s="20"/>
      <c r="C15" s="20"/>
      <c r="D15" s="20"/>
      <c r="E15" s="20"/>
      <c r="F15" s="21" t="s">
        <v>22</v>
      </c>
      <c r="G15" s="21" t="s">
        <v>23</v>
      </c>
      <c r="H15" s="15" t="s">
        <v>24</v>
      </c>
      <c r="I15" s="16"/>
      <c r="J15" s="15" t="s">
        <v>25</v>
      </c>
      <c r="K15" s="16"/>
      <c r="L15" s="15" t="s">
        <v>26</v>
      </c>
      <c r="M15" s="16"/>
      <c r="N15" s="15" t="s">
        <v>27</v>
      </c>
      <c r="O15" s="16"/>
      <c r="P15" s="15" t="s">
        <v>28</v>
      </c>
      <c r="Q15" s="16"/>
      <c r="R15" s="21" t="s">
        <v>22</v>
      </c>
      <c r="S15" s="21" t="s">
        <v>23</v>
      </c>
      <c r="T15" s="22"/>
      <c r="U15" s="23"/>
      <c r="V15" s="20"/>
    </row>
    <row r="16" spans="1:22" s="10" customFormat="1" ht="57" customHeight="1" x14ac:dyDescent="0.2">
      <c r="A16" s="24"/>
      <c r="B16" s="24"/>
      <c r="C16" s="24"/>
      <c r="D16" s="24"/>
      <c r="E16" s="22"/>
      <c r="F16" s="25"/>
      <c r="G16" s="25"/>
      <c r="H16" s="26" t="s">
        <v>29</v>
      </c>
      <c r="I16" s="26" t="s">
        <v>30</v>
      </c>
      <c r="J16" s="26" t="s">
        <v>29</v>
      </c>
      <c r="K16" s="26" t="s">
        <v>30</v>
      </c>
      <c r="L16" s="26" t="s">
        <v>29</v>
      </c>
      <c r="M16" s="26" t="s">
        <v>30</v>
      </c>
      <c r="N16" s="26" t="s">
        <v>29</v>
      </c>
      <c r="O16" s="26" t="s">
        <v>30</v>
      </c>
      <c r="P16" s="26" t="s">
        <v>29</v>
      </c>
      <c r="Q16" s="26" t="s">
        <v>30</v>
      </c>
      <c r="R16" s="25"/>
      <c r="S16" s="25"/>
      <c r="T16" s="27" t="s">
        <v>31</v>
      </c>
      <c r="U16" s="27" t="s">
        <v>32</v>
      </c>
      <c r="V16" s="24"/>
    </row>
    <row r="17" spans="1:22" s="10" customFormat="1" ht="11.25" x14ac:dyDescent="0.2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8">
        <v>11</v>
      </c>
      <c r="L17" s="28">
        <v>12</v>
      </c>
      <c r="M17" s="28">
        <v>13</v>
      </c>
      <c r="N17" s="28">
        <v>14</v>
      </c>
      <c r="O17" s="28">
        <v>15</v>
      </c>
      <c r="P17" s="28">
        <v>16</v>
      </c>
      <c r="Q17" s="28">
        <v>17</v>
      </c>
      <c r="R17" s="28">
        <v>18</v>
      </c>
      <c r="S17" s="28">
        <v>19</v>
      </c>
      <c r="T17" s="28">
        <v>20</v>
      </c>
      <c r="U17" s="28">
        <v>21</v>
      </c>
      <c r="V17" s="28">
        <v>22</v>
      </c>
    </row>
    <row r="18" spans="1:22" s="10" customFormat="1" ht="27" customHeight="1" x14ac:dyDescent="0.2">
      <c r="A18" s="29" t="s">
        <v>33</v>
      </c>
      <c r="B18" s="30" t="s">
        <v>34</v>
      </c>
      <c r="C18" s="31" t="s">
        <v>35</v>
      </c>
      <c r="D18" s="32">
        <f>D19+D20</f>
        <v>14.931666666666668</v>
      </c>
      <c r="E18" s="33">
        <f>[1]Ф10!E18/1.2</f>
        <v>0</v>
      </c>
      <c r="F18" s="33">
        <f>D18</f>
        <v>14.931666666666668</v>
      </c>
      <c r="G18" s="33">
        <f>[1]Ф10!F18/1.2</f>
        <v>41.988666666666674</v>
      </c>
      <c r="H18" s="33">
        <f>[1]Ф10!G18/1.2</f>
        <v>41.988666666666674</v>
      </c>
      <c r="I18" s="33">
        <f>[1]Ф10!H18/1.2</f>
        <v>1.0591666666666666</v>
      </c>
      <c r="J18" s="33">
        <f>[1]Ф10!I18/1.2</f>
        <v>0.68</v>
      </c>
      <c r="K18" s="33">
        <f>[1]Ф10!J18/1.2</f>
        <v>1.0591666666666666</v>
      </c>
      <c r="L18" s="33">
        <f>[1]Ф10!K18/1.2</f>
        <v>2.2496666666666667</v>
      </c>
      <c r="M18" s="33">
        <f>[1]Ф10!L18/1.2</f>
        <v>0</v>
      </c>
      <c r="N18" s="33">
        <f>[1]Ф10!M18/1.2</f>
        <v>9.8631666666666664</v>
      </c>
      <c r="O18" s="33">
        <f>[1]Ф10!N18/1.2</f>
        <v>0</v>
      </c>
      <c r="P18" s="33">
        <f>[1]Ф10!O18/1.2</f>
        <v>29.22666666666667</v>
      </c>
      <c r="Q18" s="33">
        <f>[1]Ф10!P18/1.2</f>
        <v>0</v>
      </c>
      <c r="R18" s="33">
        <f>F18</f>
        <v>14.931666666666668</v>
      </c>
      <c r="S18" s="33">
        <f>[1]Ф10!Q18/1.2</f>
        <v>40.929500000000012</v>
      </c>
      <c r="T18" s="33">
        <f>K18-J18</f>
        <v>0.37916666666666654</v>
      </c>
      <c r="U18" s="34">
        <f>K18/J18*100</f>
        <v>155.75980392156862</v>
      </c>
      <c r="V18" s="33" t="str">
        <f>[1]Ф10!T18</f>
        <v>нд</v>
      </c>
    </row>
    <row r="19" spans="1:22" s="10" customFormat="1" ht="18.75" customHeight="1" x14ac:dyDescent="0.2">
      <c r="A19" s="29" t="s">
        <v>36</v>
      </c>
      <c r="B19" s="30" t="s">
        <v>37</v>
      </c>
      <c r="C19" s="31" t="s">
        <v>35</v>
      </c>
      <c r="D19" s="32">
        <v>8.0541666666666671</v>
      </c>
      <c r="E19" s="33">
        <f>[1]Ф10!E19/1.2</f>
        <v>0</v>
      </c>
      <c r="F19" s="33">
        <f t="shared" ref="F19:F82" si="0">D19</f>
        <v>8.0541666666666671</v>
      </c>
      <c r="G19" s="33">
        <f>[1]Ф10!F19/1.2</f>
        <v>20.641666666666669</v>
      </c>
      <c r="H19" s="33">
        <f>[1]Ф10!G19/1.2</f>
        <v>20.641666666666669</v>
      </c>
      <c r="I19" s="33">
        <f>[1]Ф10!H19/1.2</f>
        <v>0.41333333333333333</v>
      </c>
      <c r="J19" s="33">
        <f>[1]Ф10!I19/1.2</f>
        <v>0</v>
      </c>
      <c r="K19" s="33">
        <f>[1]Ф10!J19/1.2</f>
        <v>0.41333333333333333</v>
      </c>
      <c r="L19" s="33">
        <f>[1]Ф10!K19/1.2</f>
        <v>0.66666666666666674</v>
      </c>
      <c r="M19" s="33">
        <f>[1]Ф10!L19/1.2</f>
        <v>0</v>
      </c>
      <c r="N19" s="33">
        <f>[1]Ф10!M19/1.2</f>
        <v>1.2916666666666667</v>
      </c>
      <c r="O19" s="33">
        <f>[1]Ф10!N19/1.2</f>
        <v>0</v>
      </c>
      <c r="P19" s="33">
        <f>[1]Ф10!O19/1.2</f>
        <v>18.683333333333337</v>
      </c>
      <c r="Q19" s="33">
        <f>[1]Ф10!P19/1.2</f>
        <v>0</v>
      </c>
      <c r="R19" s="33">
        <f t="shared" ref="R19:R82" si="1">F19</f>
        <v>8.0541666666666671</v>
      </c>
      <c r="S19" s="33">
        <f>[1]Ф10!Q19/1.2</f>
        <v>20.228333333333339</v>
      </c>
      <c r="T19" s="33">
        <f t="shared" ref="T19:T82" si="2">K19-J19</f>
        <v>0.41333333333333333</v>
      </c>
      <c r="U19" s="33">
        <v>0</v>
      </c>
      <c r="V19" s="33" t="str">
        <f>[1]Ф10!T19</f>
        <v>нд</v>
      </c>
    </row>
    <row r="20" spans="1:22" ht="24" customHeight="1" x14ac:dyDescent="0.25">
      <c r="A20" s="29" t="s">
        <v>38</v>
      </c>
      <c r="B20" s="30" t="s">
        <v>39</v>
      </c>
      <c r="C20" s="31" t="s">
        <v>35</v>
      </c>
      <c r="D20" s="32">
        <v>6.8775000000000004</v>
      </c>
      <c r="E20" s="33">
        <f>[1]Ф10!E20/1.2</f>
        <v>0</v>
      </c>
      <c r="F20" s="33">
        <f t="shared" si="0"/>
        <v>6.8775000000000004</v>
      </c>
      <c r="G20" s="33">
        <f>[1]Ф10!F20/1.2</f>
        <v>13.276166666666667</v>
      </c>
      <c r="H20" s="33">
        <f>[1]Ф10!G20/1.2</f>
        <v>13.276166666666667</v>
      </c>
      <c r="I20" s="33">
        <f>[1]Ф10!H20/1.2</f>
        <v>6.3333333333333339E-2</v>
      </c>
      <c r="J20" s="33">
        <f>[1]Ф10!I20/1.2</f>
        <v>0</v>
      </c>
      <c r="K20" s="33">
        <f>[1]Ф10!J20/1.2</f>
        <v>6.3333333333333339E-2</v>
      </c>
      <c r="L20" s="33">
        <f>[1]Ф10!K20/1.2</f>
        <v>1.4605000000000001</v>
      </c>
      <c r="M20" s="33">
        <f>[1]Ф10!L20/1.2</f>
        <v>0</v>
      </c>
      <c r="N20" s="33">
        <f>[1]Ф10!M20/1.2</f>
        <v>6.3881666666666659</v>
      </c>
      <c r="O20" s="33">
        <f>[1]Ф10!N20/1.2</f>
        <v>0</v>
      </c>
      <c r="P20" s="33">
        <f>[1]Ф10!O20/1.2</f>
        <v>5.4275000000000002</v>
      </c>
      <c r="Q20" s="33">
        <f>[1]Ф10!P20/1.2</f>
        <v>0</v>
      </c>
      <c r="R20" s="33">
        <f t="shared" si="1"/>
        <v>6.8775000000000004</v>
      </c>
      <c r="S20" s="33">
        <f>[1]Ф10!Q20/1.2</f>
        <v>13.212833333333334</v>
      </c>
      <c r="T20" s="33">
        <f t="shared" si="2"/>
        <v>6.3333333333333339E-2</v>
      </c>
      <c r="U20" s="33">
        <v>0</v>
      </c>
      <c r="V20" s="33" t="str">
        <f>[1]Ф10!T20</f>
        <v>нд</v>
      </c>
    </row>
    <row r="21" spans="1:22" ht="47.25" customHeight="1" x14ac:dyDescent="0.25">
      <c r="A21" s="29" t="s">
        <v>40</v>
      </c>
      <c r="B21" s="30" t="s">
        <v>41</v>
      </c>
      <c r="C21" s="31" t="s">
        <v>35</v>
      </c>
      <c r="D21" s="32" t="s">
        <v>42</v>
      </c>
      <c r="E21" s="33">
        <f>[1]Ф10!E21/1.2</f>
        <v>0</v>
      </c>
      <c r="F21" s="33" t="str">
        <f t="shared" si="0"/>
        <v>нд</v>
      </c>
      <c r="G21" s="33">
        <f>[1]Ф10!F21/1.2</f>
        <v>0</v>
      </c>
      <c r="H21" s="33">
        <f>[1]Ф10!G21/1.2</f>
        <v>0</v>
      </c>
      <c r="I21" s="33">
        <f>[1]Ф10!H21/1.2</f>
        <v>0</v>
      </c>
      <c r="J21" s="33">
        <f>[1]Ф10!I21/1.2</f>
        <v>0</v>
      </c>
      <c r="K21" s="33">
        <f>[1]Ф10!J21/1.2</f>
        <v>0</v>
      </c>
      <c r="L21" s="33">
        <f>[1]Ф10!K21/1.2</f>
        <v>0</v>
      </c>
      <c r="M21" s="33">
        <f>[1]Ф10!L21/1.2</f>
        <v>0</v>
      </c>
      <c r="N21" s="33">
        <f>[1]Ф10!M21/1.2</f>
        <v>0</v>
      </c>
      <c r="O21" s="33">
        <f>[1]Ф10!N21/1.2</f>
        <v>0</v>
      </c>
      <c r="P21" s="33">
        <f>[1]Ф10!O21/1.2</f>
        <v>0</v>
      </c>
      <c r="Q21" s="33">
        <f>[1]Ф10!P21/1.2</f>
        <v>0</v>
      </c>
      <c r="R21" s="33" t="str">
        <f t="shared" si="1"/>
        <v>нд</v>
      </c>
      <c r="S21" s="33">
        <f>[1]Ф10!Q21/1.2</f>
        <v>0</v>
      </c>
      <c r="T21" s="33">
        <f t="shared" si="2"/>
        <v>0</v>
      </c>
      <c r="U21" s="33">
        <v>0</v>
      </c>
      <c r="V21" s="33" t="str">
        <f>[1]Ф10!T21</f>
        <v>нд</v>
      </c>
    </row>
    <row r="22" spans="1:22" ht="30.75" customHeight="1" x14ac:dyDescent="0.25">
      <c r="A22" s="29" t="s">
        <v>43</v>
      </c>
      <c r="B22" s="30" t="s">
        <v>44</v>
      </c>
      <c r="C22" s="31" t="s">
        <v>35</v>
      </c>
      <c r="D22" s="32" t="s">
        <v>42</v>
      </c>
      <c r="E22" s="33">
        <f>[1]Ф10!E22/1.2</f>
        <v>0</v>
      </c>
      <c r="F22" s="33" t="str">
        <f t="shared" si="0"/>
        <v>нд</v>
      </c>
      <c r="G22" s="33">
        <f>[1]Ф10!F22/1.2</f>
        <v>1.6666666666666667</v>
      </c>
      <c r="H22" s="33">
        <f>[1]Ф10!G22/1.2</f>
        <v>1.6666666666666667</v>
      </c>
      <c r="I22" s="33">
        <f>[1]Ф10!H22/1.2</f>
        <v>0</v>
      </c>
      <c r="J22" s="33">
        <f>[1]Ф10!I22/1.2</f>
        <v>0</v>
      </c>
      <c r="K22" s="33">
        <f>[1]Ф10!J22/1.2</f>
        <v>0</v>
      </c>
      <c r="L22" s="33">
        <f>[1]Ф10!K22/1.2</f>
        <v>0</v>
      </c>
      <c r="M22" s="33">
        <f>[1]Ф10!L22/1.2</f>
        <v>0</v>
      </c>
      <c r="N22" s="33">
        <f>[1]Ф10!M22/1.2</f>
        <v>0</v>
      </c>
      <c r="O22" s="33">
        <f>[1]Ф10!N22/1.2</f>
        <v>0</v>
      </c>
      <c r="P22" s="33">
        <f>[1]Ф10!O22/1.2</f>
        <v>1.6666666666666667</v>
      </c>
      <c r="Q22" s="33">
        <f>[1]Ф10!P22/1.2</f>
        <v>0</v>
      </c>
      <c r="R22" s="33" t="str">
        <f t="shared" si="1"/>
        <v>нд</v>
      </c>
      <c r="S22" s="33">
        <f>[1]Ф10!Q22/1.2</f>
        <v>1.6666666666666667</v>
      </c>
      <c r="T22" s="33">
        <f t="shared" si="2"/>
        <v>0</v>
      </c>
      <c r="U22" s="33">
        <v>0</v>
      </c>
      <c r="V22" s="33" t="str">
        <f>[1]Ф10!T22</f>
        <v>нд</v>
      </c>
    </row>
    <row r="23" spans="1:22" ht="34.5" customHeight="1" x14ac:dyDescent="0.25">
      <c r="A23" s="29" t="s">
        <v>45</v>
      </c>
      <c r="B23" s="30" t="s">
        <v>46</v>
      </c>
      <c r="C23" s="31" t="s">
        <v>35</v>
      </c>
      <c r="D23" s="32" t="s">
        <v>42</v>
      </c>
      <c r="E23" s="33">
        <f>[1]Ф10!E23/1.2</f>
        <v>0</v>
      </c>
      <c r="F23" s="33" t="str">
        <f t="shared" si="0"/>
        <v>нд</v>
      </c>
      <c r="G23" s="33">
        <f>[1]Ф10!F23/1.2</f>
        <v>0</v>
      </c>
      <c r="H23" s="33">
        <f>[1]Ф10!G23/1.2</f>
        <v>0</v>
      </c>
      <c r="I23" s="33">
        <f>[1]Ф10!H23/1.2</f>
        <v>0</v>
      </c>
      <c r="J23" s="33">
        <f>[1]Ф10!I23/1.2</f>
        <v>0</v>
      </c>
      <c r="K23" s="33">
        <f>[1]Ф10!J23/1.2</f>
        <v>0</v>
      </c>
      <c r="L23" s="33">
        <f>[1]Ф10!K23/1.2</f>
        <v>0</v>
      </c>
      <c r="M23" s="33">
        <f>[1]Ф10!L23/1.2</f>
        <v>0</v>
      </c>
      <c r="N23" s="33">
        <f>[1]Ф10!M23/1.2</f>
        <v>0</v>
      </c>
      <c r="O23" s="33">
        <f>[1]Ф10!N23/1.2</f>
        <v>0</v>
      </c>
      <c r="P23" s="33">
        <f>[1]Ф10!O23/1.2</f>
        <v>0</v>
      </c>
      <c r="Q23" s="33">
        <f>[1]Ф10!P23/1.2</f>
        <v>0</v>
      </c>
      <c r="R23" s="33" t="str">
        <f t="shared" si="1"/>
        <v>нд</v>
      </c>
      <c r="S23" s="33">
        <f>[1]Ф10!Q23/1.2</f>
        <v>0</v>
      </c>
      <c r="T23" s="33">
        <f t="shared" si="2"/>
        <v>0</v>
      </c>
      <c r="U23" s="33">
        <v>0</v>
      </c>
      <c r="V23" s="33" t="str">
        <f>[1]Ф10!T23</f>
        <v>нд</v>
      </c>
    </row>
    <row r="24" spans="1:22" ht="16.5" customHeight="1" x14ac:dyDescent="0.25">
      <c r="A24" s="29" t="s">
        <v>47</v>
      </c>
      <c r="B24" s="30" t="s">
        <v>48</v>
      </c>
      <c r="C24" s="31" t="s">
        <v>35</v>
      </c>
      <c r="D24" s="32" t="s">
        <v>42</v>
      </c>
      <c r="E24" s="33">
        <f>[1]Ф10!E24/1.2</f>
        <v>0</v>
      </c>
      <c r="F24" s="33" t="str">
        <f t="shared" si="0"/>
        <v>нд</v>
      </c>
      <c r="G24" s="33">
        <f>[1]Ф10!F24/1.2</f>
        <v>6.4041666666666668</v>
      </c>
      <c r="H24" s="33">
        <f>[1]Ф10!G24/1.2</f>
        <v>6.4041666666666668</v>
      </c>
      <c r="I24" s="33">
        <f>[1]Ф10!H24/1.2</f>
        <v>0.58250000000000013</v>
      </c>
      <c r="J24" s="33">
        <f>[1]Ф10!I24/1.2</f>
        <v>0.68</v>
      </c>
      <c r="K24" s="33">
        <f>[1]Ф10!J24/1.2</f>
        <v>0.58250000000000013</v>
      </c>
      <c r="L24" s="33">
        <f>[1]Ф10!K24/1.2</f>
        <v>0.1225</v>
      </c>
      <c r="M24" s="33">
        <f>[1]Ф10!L24/1.2</f>
        <v>0</v>
      </c>
      <c r="N24" s="33">
        <f>[1]Ф10!M24/1.2</f>
        <v>2.1833333333333336</v>
      </c>
      <c r="O24" s="33">
        <f>[1]Ф10!N24/1.2</f>
        <v>0</v>
      </c>
      <c r="P24" s="33">
        <f>[1]Ф10!O24/1.2</f>
        <v>3.4491666666666672</v>
      </c>
      <c r="Q24" s="33">
        <f>[1]Ф10!P24/1.2</f>
        <v>0</v>
      </c>
      <c r="R24" s="33" t="str">
        <f t="shared" si="1"/>
        <v>нд</v>
      </c>
      <c r="S24" s="33">
        <f>[1]Ф10!Q24/1.2</f>
        <v>5.8216666666666663</v>
      </c>
      <c r="T24" s="33">
        <f t="shared" si="2"/>
        <v>-9.749999999999992E-2</v>
      </c>
      <c r="U24" s="34">
        <f>K24/J24*100</f>
        <v>85.661764705882376</v>
      </c>
      <c r="V24" s="33" t="str">
        <f>[1]Ф10!T24</f>
        <v>нд</v>
      </c>
    </row>
    <row r="25" spans="1:22" ht="18" customHeight="1" x14ac:dyDescent="0.25">
      <c r="A25" s="29" t="s">
        <v>49</v>
      </c>
      <c r="B25" s="30" t="s">
        <v>50</v>
      </c>
      <c r="C25" s="31" t="s">
        <v>35</v>
      </c>
      <c r="D25" s="32">
        <v>14.932</v>
      </c>
      <c r="E25" s="33">
        <f>[1]Ф10!E25/1.2</f>
        <v>0</v>
      </c>
      <c r="F25" s="33">
        <f t="shared" si="0"/>
        <v>14.932</v>
      </c>
      <c r="G25" s="33">
        <f>[1]Ф10!F25/1.2</f>
        <v>43.947000000000003</v>
      </c>
      <c r="H25" s="33">
        <f>[1]Ф10!G25/1.2</f>
        <v>43.947000000000003</v>
      </c>
      <c r="I25" s="33">
        <f>[1]Ф10!H25/1.2</f>
        <v>1.0591666666666666</v>
      </c>
      <c r="J25" s="33">
        <f>[1]Ф10!I25/1.2</f>
        <v>0.68</v>
      </c>
      <c r="K25" s="33">
        <f>[1]Ф10!J25/1.2</f>
        <v>1.0591666666666666</v>
      </c>
      <c r="L25" s="33">
        <f>[1]Ф10!K25/1.2</f>
        <v>2.9163333333333337</v>
      </c>
      <c r="M25" s="33">
        <f>[1]Ф10!L25/1.2</f>
        <v>0</v>
      </c>
      <c r="N25" s="33">
        <f>[1]Ф10!M25/1.2</f>
        <v>11.154833333333334</v>
      </c>
      <c r="O25" s="33">
        <f>[1]Ф10!N25/1.2</f>
        <v>0</v>
      </c>
      <c r="P25" s="33">
        <f>[1]Ф10!O25/1.2</f>
        <v>29.22666666666667</v>
      </c>
      <c r="Q25" s="33">
        <f>[1]Ф10!P25/1.2</f>
        <v>0</v>
      </c>
      <c r="R25" s="33">
        <f t="shared" si="1"/>
        <v>14.932</v>
      </c>
      <c r="S25" s="33">
        <f>[1]Ф10!Q25/1.2</f>
        <v>42.88783333333334</v>
      </c>
      <c r="T25" s="33">
        <f t="shared" si="2"/>
        <v>0.37916666666666654</v>
      </c>
      <c r="U25" s="34">
        <f>K25/J25*100</f>
        <v>155.75980392156862</v>
      </c>
      <c r="V25" s="33" t="str">
        <f>[1]Ф10!T25</f>
        <v>нд</v>
      </c>
    </row>
    <row r="26" spans="1:22" ht="33.75" customHeight="1" x14ac:dyDescent="0.25">
      <c r="A26" s="29" t="s">
        <v>51</v>
      </c>
      <c r="B26" s="30" t="s">
        <v>52</v>
      </c>
      <c r="C26" s="31" t="s">
        <v>35</v>
      </c>
      <c r="D26" s="32">
        <v>8.0541666666666671</v>
      </c>
      <c r="E26" s="33">
        <f>[1]Ф10!E26/1.2</f>
        <v>0</v>
      </c>
      <c r="F26" s="33">
        <f t="shared" si="0"/>
        <v>8.0541666666666671</v>
      </c>
      <c r="G26" s="33">
        <f>[1]Ф10!F26/1.2</f>
        <v>20.641666666666669</v>
      </c>
      <c r="H26" s="33">
        <f>[1]Ф10!G26/1.2</f>
        <v>20.641666666666669</v>
      </c>
      <c r="I26" s="33">
        <f>[1]Ф10!H26/1.2</f>
        <v>0.41333333333333333</v>
      </c>
      <c r="J26" s="33">
        <f>[1]Ф10!I26/1.2</f>
        <v>0</v>
      </c>
      <c r="K26" s="33">
        <f>[1]Ф10!J26/1.2</f>
        <v>0.41333333333333333</v>
      </c>
      <c r="L26" s="33">
        <f>[1]Ф10!K26/1.2</f>
        <v>0.66666666666666674</v>
      </c>
      <c r="M26" s="33">
        <f>[1]Ф10!L26/1.2</f>
        <v>0</v>
      </c>
      <c r="N26" s="33">
        <f>[1]Ф10!M26/1.2</f>
        <v>1.2916666666666667</v>
      </c>
      <c r="O26" s="33">
        <f>[1]Ф10!N26/1.2</f>
        <v>0</v>
      </c>
      <c r="P26" s="33">
        <f>[1]Ф10!O26/1.2</f>
        <v>18.683333333333337</v>
      </c>
      <c r="Q26" s="33">
        <f>[1]Ф10!P26/1.2</f>
        <v>0</v>
      </c>
      <c r="R26" s="33">
        <f t="shared" si="1"/>
        <v>8.0541666666666671</v>
      </c>
      <c r="S26" s="33">
        <f>[1]Ф10!Q26/1.2</f>
        <v>20.228333333333339</v>
      </c>
      <c r="T26" s="33">
        <f t="shared" si="2"/>
        <v>0.41333333333333333</v>
      </c>
      <c r="U26" s="33">
        <v>0</v>
      </c>
      <c r="V26" s="33" t="str">
        <f>[1]Ф10!T26</f>
        <v>нд</v>
      </c>
    </row>
    <row r="27" spans="1:22" ht="33.75" customHeight="1" x14ac:dyDescent="0.25">
      <c r="A27" s="29" t="s">
        <v>53</v>
      </c>
      <c r="B27" s="30" t="s">
        <v>54</v>
      </c>
      <c r="C27" s="31" t="s">
        <v>35</v>
      </c>
      <c r="D27" s="32">
        <v>0</v>
      </c>
      <c r="E27" s="33">
        <f>[1]Ф10!E27/1.2</f>
        <v>0</v>
      </c>
      <c r="F27" s="33">
        <f t="shared" si="0"/>
        <v>0</v>
      </c>
      <c r="G27" s="33">
        <f>[1]Ф10!F27/1.2</f>
        <v>0</v>
      </c>
      <c r="H27" s="33">
        <f>[1]Ф10!G27/1.2</f>
        <v>0</v>
      </c>
      <c r="I27" s="33">
        <f>[1]Ф10!H27/1.2</f>
        <v>0</v>
      </c>
      <c r="J27" s="33">
        <f>[1]Ф10!I27/1.2</f>
        <v>0</v>
      </c>
      <c r="K27" s="33">
        <f>[1]Ф10!J27/1.2</f>
        <v>0</v>
      </c>
      <c r="L27" s="33">
        <f>[1]Ф10!K27/1.2</f>
        <v>0</v>
      </c>
      <c r="M27" s="33">
        <f>[1]Ф10!L27/1.2</f>
        <v>0</v>
      </c>
      <c r="N27" s="33">
        <f>[1]Ф10!M27/1.2</f>
        <v>0</v>
      </c>
      <c r="O27" s="33">
        <f>[1]Ф10!N27/1.2</f>
        <v>0</v>
      </c>
      <c r="P27" s="33">
        <f>[1]Ф10!O27/1.2</f>
        <v>0</v>
      </c>
      <c r="Q27" s="33">
        <f>[1]Ф10!P27/1.2</f>
        <v>0</v>
      </c>
      <c r="R27" s="33">
        <f t="shared" si="1"/>
        <v>0</v>
      </c>
      <c r="S27" s="33">
        <f>[1]Ф10!Q27/1.2</f>
        <v>0</v>
      </c>
      <c r="T27" s="33">
        <f t="shared" si="2"/>
        <v>0</v>
      </c>
      <c r="U27" s="33">
        <v>0</v>
      </c>
      <c r="V27" s="33" t="str">
        <f>[1]Ф10!T27</f>
        <v>нд</v>
      </c>
    </row>
    <row r="28" spans="1:22" ht="33.75" customHeight="1" outlineLevel="1" x14ac:dyDescent="0.25">
      <c r="A28" s="29" t="s">
        <v>55</v>
      </c>
      <c r="B28" s="30" t="s">
        <v>56</v>
      </c>
      <c r="C28" s="31" t="s">
        <v>35</v>
      </c>
      <c r="D28" s="32">
        <v>0</v>
      </c>
      <c r="E28" s="33">
        <f>[1]Ф10!E28/1.2</f>
        <v>0</v>
      </c>
      <c r="F28" s="33">
        <f t="shared" si="0"/>
        <v>0</v>
      </c>
      <c r="G28" s="33">
        <f>[1]Ф10!F28/1.2</f>
        <v>0</v>
      </c>
      <c r="H28" s="33">
        <f>[1]Ф10!G28/1.2</f>
        <v>0</v>
      </c>
      <c r="I28" s="33">
        <f>[1]Ф10!H28/1.2</f>
        <v>0</v>
      </c>
      <c r="J28" s="33">
        <f>[1]Ф10!I28/1.2</f>
        <v>0</v>
      </c>
      <c r="K28" s="33">
        <f>[1]Ф10!J28/1.2</f>
        <v>0</v>
      </c>
      <c r="L28" s="33">
        <f>[1]Ф10!K28/1.2</f>
        <v>0</v>
      </c>
      <c r="M28" s="33">
        <f>[1]Ф10!L28/1.2</f>
        <v>0</v>
      </c>
      <c r="N28" s="33">
        <f>[1]Ф10!M28/1.2</f>
        <v>0</v>
      </c>
      <c r="O28" s="33">
        <f>[1]Ф10!N28/1.2</f>
        <v>0</v>
      </c>
      <c r="P28" s="33">
        <f>[1]Ф10!O28/1.2</f>
        <v>0</v>
      </c>
      <c r="Q28" s="33">
        <f>[1]Ф10!P28/1.2</f>
        <v>0</v>
      </c>
      <c r="R28" s="33">
        <f t="shared" si="1"/>
        <v>0</v>
      </c>
      <c r="S28" s="33">
        <f>[1]Ф10!Q28/1.2</f>
        <v>0</v>
      </c>
      <c r="T28" s="33">
        <f t="shared" si="2"/>
        <v>0</v>
      </c>
      <c r="U28" s="33">
        <v>0</v>
      </c>
      <c r="V28" s="33" t="str">
        <f>[1]Ф10!T28</f>
        <v>нд</v>
      </c>
    </row>
    <row r="29" spans="1:22" ht="33.75" customHeight="1" outlineLevel="1" x14ac:dyDescent="0.25">
      <c r="A29" s="35" t="s">
        <v>55</v>
      </c>
      <c r="B29" s="36" t="s">
        <v>57</v>
      </c>
      <c r="C29" s="31" t="s">
        <v>58</v>
      </c>
      <c r="D29" s="32">
        <v>7.105833333333333</v>
      </c>
      <c r="E29" s="33">
        <f>[1]Ф10!E29/1.2</f>
        <v>0</v>
      </c>
      <c r="F29" s="33">
        <f t="shared" si="0"/>
        <v>7.105833333333333</v>
      </c>
      <c r="G29" s="33">
        <f>[1]Ф10!F29/1.2</f>
        <v>18.683333333333337</v>
      </c>
      <c r="H29" s="33">
        <f>[1]Ф10!G29/1.2</f>
        <v>18.683333333333337</v>
      </c>
      <c r="I29" s="33">
        <f>[1]Ф10!H29/1.2</f>
        <v>0.41333333333333333</v>
      </c>
      <c r="J29" s="33">
        <f>[1]Ф10!I29/1.2</f>
        <v>0</v>
      </c>
      <c r="K29" s="33">
        <f>[1]Ф10!J29/1.2</f>
        <v>0.41333333333333333</v>
      </c>
      <c r="L29" s="33">
        <f>[1]Ф10!K29/1.2</f>
        <v>0</v>
      </c>
      <c r="M29" s="33">
        <f>[1]Ф10!L29/1.2</f>
        <v>0</v>
      </c>
      <c r="N29" s="33">
        <f>[1]Ф10!M29/1.2</f>
        <v>0</v>
      </c>
      <c r="O29" s="33">
        <f>[1]Ф10!N29/1.2</f>
        <v>0</v>
      </c>
      <c r="P29" s="33">
        <f>[1]Ф10!O29/1.2</f>
        <v>18.683333333333337</v>
      </c>
      <c r="Q29" s="33">
        <f>[1]Ф10!P29/1.2</f>
        <v>0</v>
      </c>
      <c r="R29" s="33">
        <f t="shared" si="1"/>
        <v>7.105833333333333</v>
      </c>
      <c r="S29" s="33">
        <f>[1]Ф10!Q29/1.2</f>
        <v>18.270000000000003</v>
      </c>
      <c r="T29" s="33">
        <f t="shared" si="2"/>
        <v>0.41333333333333333</v>
      </c>
      <c r="U29" s="33">
        <v>0</v>
      </c>
      <c r="V29" s="33" t="str">
        <f>[1]Ф10!T29</f>
        <v>нд</v>
      </c>
    </row>
    <row r="30" spans="1:22" ht="28.5" customHeight="1" outlineLevel="1" x14ac:dyDescent="0.25">
      <c r="A30" s="29" t="s">
        <v>59</v>
      </c>
      <c r="B30" s="30" t="s">
        <v>60</v>
      </c>
      <c r="C30" s="31" t="s">
        <v>35</v>
      </c>
      <c r="D30" s="32" t="s">
        <v>42</v>
      </c>
      <c r="E30" s="33">
        <f>[1]Ф10!E30/1.2</f>
        <v>0</v>
      </c>
      <c r="F30" s="33" t="str">
        <f t="shared" si="0"/>
        <v>нд</v>
      </c>
      <c r="G30" s="33">
        <f>[1]Ф10!F30/1.2</f>
        <v>0</v>
      </c>
      <c r="H30" s="33">
        <f>[1]Ф10!G30/1.2</f>
        <v>0</v>
      </c>
      <c r="I30" s="33">
        <f>[1]Ф10!H30/1.2</f>
        <v>0</v>
      </c>
      <c r="J30" s="33">
        <f>[1]Ф10!I30/1.2</f>
        <v>0</v>
      </c>
      <c r="K30" s="33">
        <f>[1]Ф10!J30/1.2</f>
        <v>0</v>
      </c>
      <c r="L30" s="33">
        <f>[1]Ф10!K30/1.2</f>
        <v>0</v>
      </c>
      <c r="M30" s="33">
        <f>[1]Ф10!L30/1.2</f>
        <v>0</v>
      </c>
      <c r="N30" s="33">
        <f>[1]Ф10!M30/1.2</f>
        <v>0</v>
      </c>
      <c r="O30" s="33">
        <f>[1]Ф10!N30/1.2</f>
        <v>0</v>
      </c>
      <c r="P30" s="33">
        <f>[1]Ф10!O30/1.2</f>
        <v>0</v>
      </c>
      <c r="Q30" s="33">
        <f>[1]Ф10!P30/1.2</f>
        <v>0</v>
      </c>
      <c r="R30" s="33" t="str">
        <f t="shared" si="1"/>
        <v>нд</v>
      </c>
      <c r="S30" s="33">
        <f>[1]Ф10!Q30/1.2</f>
        <v>0</v>
      </c>
      <c r="T30" s="33">
        <f t="shared" si="2"/>
        <v>0</v>
      </c>
      <c r="U30" s="33">
        <v>0</v>
      </c>
      <c r="V30" s="33" t="str">
        <f>[1]Ф10!T30</f>
        <v>нд</v>
      </c>
    </row>
    <row r="31" spans="1:22" ht="28.5" customHeight="1" x14ac:dyDescent="0.25">
      <c r="A31" s="29" t="s">
        <v>61</v>
      </c>
      <c r="B31" s="30" t="s">
        <v>62</v>
      </c>
      <c r="C31" s="31" t="s">
        <v>35</v>
      </c>
      <c r="D31" s="32" t="s">
        <v>42</v>
      </c>
      <c r="E31" s="33">
        <f>[1]Ф10!E31/1.2</f>
        <v>0</v>
      </c>
      <c r="F31" s="33" t="str">
        <f t="shared" si="0"/>
        <v>нд</v>
      </c>
      <c r="G31" s="33">
        <f>[1]Ф10!F31/1.2</f>
        <v>0</v>
      </c>
      <c r="H31" s="33">
        <f>[1]Ф10!G31/1.2</f>
        <v>0</v>
      </c>
      <c r="I31" s="33">
        <f>[1]Ф10!H31/1.2</f>
        <v>0</v>
      </c>
      <c r="J31" s="33">
        <f>[1]Ф10!I31/1.2</f>
        <v>0</v>
      </c>
      <c r="K31" s="33">
        <f>[1]Ф10!J31/1.2</f>
        <v>0</v>
      </c>
      <c r="L31" s="33">
        <f>[1]Ф10!K31/1.2</f>
        <v>0</v>
      </c>
      <c r="M31" s="33">
        <f>[1]Ф10!L31/1.2</f>
        <v>0</v>
      </c>
      <c r="N31" s="33">
        <f>[1]Ф10!M31/1.2</f>
        <v>0</v>
      </c>
      <c r="O31" s="33">
        <f>[1]Ф10!N31/1.2</f>
        <v>0</v>
      </c>
      <c r="P31" s="33">
        <f>[1]Ф10!O31/1.2</f>
        <v>0</v>
      </c>
      <c r="Q31" s="33">
        <f>[1]Ф10!P31/1.2</f>
        <v>0</v>
      </c>
      <c r="R31" s="33" t="str">
        <f t="shared" si="1"/>
        <v>нд</v>
      </c>
      <c r="S31" s="33">
        <f>[1]Ф10!Q31/1.2</f>
        <v>0</v>
      </c>
      <c r="T31" s="33">
        <f t="shared" si="2"/>
        <v>0</v>
      </c>
      <c r="U31" s="33">
        <v>0</v>
      </c>
      <c r="V31" s="33" t="str">
        <f>[1]Ф10!T31</f>
        <v>нд</v>
      </c>
    </row>
    <row r="32" spans="1:22" ht="28.5" customHeight="1" outlineLevel="1" x14ac:dyDescent="0.25">
      <c r="A32" s="29" t="s">
        <v>63</v>
      </c>
      <c r="B32" s="30" t="s">
        <v>64</v>
      </c>
      <c r="C32" s="31" t="s">
        <v>35</v>
      </c>
      <c r="D32" s="32" t="s">
        <v>42</v>
      </c>
      <c r="E32" s="33">
        <f>[1]Ф10!E32/1.2</f>
        <v>0</v>
      </c>
      <c r="F32" s="33" t="str">
        <f t="shared" si="0"/>
        <v>нд</v>
      </c>
      <c r="G32" s="33">
        <f>[1]Ф10!F32/1.2</f>
        <v>0</v>
      </c>
      <c r="H32" s="33">
        <f>[1]Ф10!G32/1.2</f>
        <v>0</v>
      </c>
      <c r="I32" s="33">
        <f>[1]Ф10!H32/1.2</f>
        <v>0</v>
      </c>
      <c r="J32" s="33">
        <f>[1]Ф10!I32/1.2</f>
        <v>0</v>
      </c>
      <c r="K32" s="33">
        <f>[1]Ф10!J32/1.2</f>
        <v>0</v>
      </c>
      <c r="L32" s="33">
        <f>[1]Ф10!K32/1.2</f>
        <v>0</v>
      </c>
      <c r="M32" s="33">
        <f>[1]Ф10!L32/1.2</f>
        <v>0</v>
      </c>
      <c r="N32" s="33">
        <f>[1]Ф10!M32/1.2</f>
        <v>0</v>
      </c>
      <c r="O32" s="33">
        <f>[1]Ф10!N32/1.2</f>
        <v>0</v>
      </c>
      <c r="P32" s="33">
        <f>[1]Ф10!O32/1.2</f>
        <v>0</v>
      </c>
      <c r="Q32" s="33">
        <f>[1]Ф10!P32/1.2</f>
        <v>0</v>
      </c>
      <c r="R32" s="33" t="str">
        <f t="shared" si="1"/>
        <v>нд</v>
      </c>
      <c r="S32" s="33">
        <f>[1]Ф10!Q32/1.2</f>
        <v>0</v>
      </c>
      <c r="T32" s="33">
        <f t="shared" si="2"/>
        <v>0</v>
      </c>
      <c r="U32" s="33">
        <v>0</v>
      </c>
      <c r="V32" s="33" t="str">
        <f>[1]Ф10!T32</f>
        <v>нд</v>
      </c>
    </row>
    <row r="33" spans="1:22" ht="28.5" customHeight="1" outlineLevel="1" x14ac:dyDescent="0.25">
      <c r="A33" s="29" t="s">
        <v>65</v>
      </c>
      <c r="B33" s="30" t="s">
        <v>66</v>
      </c>
      <c r="C33" s="31" t="s">
        <v>35</v>
      </c>
      <c r="D33" s="32" t="s">
        <v>42</v>
      </c>
      <c r="E33" s="33">
        <f>[1]Ф10!E33/1.2</f>
        <v>0</v>
      </c>
      <c r="F33" s="33" t="str">
        <f t="shared" si="0"/>
        <v>нд</v>
      </c>
      <c r="G33" s="33">
        <f>[1]Ф10!F33/1.2</f>
        <v>0</v>
      </c>
      <c r="H33" s="33">
        <f>[1]Ф10!G33/1.2</f>
        <v>0</v>
      </c>
      <c r="I33" s="33">
        <f>[1]Ф10!H33/1.2</f>
        <v>0</v>
      </c>
      <c r="J33" s="33">
        <f>[1]Ф10!I33/1.2</f>
        <v>0</v>
      </c>
      <c r="K33" s="33">
        <f>[1]Ф10!J33/1.2</f>
        <v>0</v>
      </c>
      <c r="L33" s="33">
        <f>[1]Ф10!K33/1.2</f>
        <v>0</v>
      </c>
      <c r="M33" s="33">
        <f>[1]Ф10!L33/1.2</f>
        <v>0</v>
      </c>
      <c r="N33" s="33">
        <f>[1]Ф10!M33/1.2</f>
        <v>0</v>
      </c>
      <c r="O33" s="33">
        <f>[1]Ф10!N33/1.2</f>
        <v>0</v>
      </c>
      <c r="P33" s="33">
        <f>[1]Ф10!O33/1.2</f>
        <v>0</v>
      </c>
      <c r="Q33" s="33">
        <f>[1]Ф10!P33/1.2</f>
        <v>0</v>
      </c>
      <c r="R33" s="33" t="str">
        <f t="shared" si="1"/>
        <v>нд</v>
      </c>
      <c r="S33" s="33">
        <f>[1]Ф10!Q33/1.2</f>
        <v>0</v>
      </c>
      <c r="T33" s="33">
        <f t="shared" si="2"/>
        <v>0</v>
      </c>
      <c r="U33" s="33">
        <v>0</v>
      </c>
      <c r="V33" s="33" t="str">
        <f>[1]Ф10!T33</f>
        <v>нд</v>
      </c>
    </row>
    <row r="34" spans="1:22" ht="28.5" customHeight="1" x14ac:dyDescent="0.25">
      <c r="A34" s="29" t="s">
        <v>67</v>
      </c>
      <c r="B34" s="30" t="s">
        <v>68</v>
      </c>
      <c r="C34" s="31" t="s">
        <v>35</v>
      </c>
      <c r="D34" s="32" t="s">
        <v>42</v>
      </c>
      <c r="E34" s="33">
        <f>[1]Ф10!E34/1.2</f>
        <v>0</v>
      </c>
      <c r="F34" s="33" t="str">
        <f t="shared" si="0"/>
        <v>нд</v>
      </c>
      <c r="G34" s="33">
        <f>[1]Ф10!F34/1.2</f>
        <v>0</v>
      </c>
      <c r="H34" s="33">
        <f>[1]Ф10!G34/1.2</f>
        <v>0</v>
      </c>
      <c r="I34" s="33">
        <f>[1]Ф10!H34/1.2</f>
        <v>0</v>
      </c>
      <c r="J34" s="33">
        <f>[1]Ф10!I34/1.2</f>
        <v>0</v>
      </c>
      <c r="K34" s="33">
        <f>[1]Ф10!J34/1.2</f>
        <v>0</v>
      </c>
      <c r="L34" s="33">
        <f>[1]Ф10!K34/1.2</f>
        <v>0</v>
      </c>
      <c r="M34" s="33">
        <f>[1]Ф10!L34/1.2</f>
        <v>0</v>
      </c>
      <c r="N34" s="33">
        <f>[1]Ф10!M34/1.2</f>
        <v>0</v>
      </c>
      <c r="O34" s="33">
        <f>[1]Ф10!N34/1.2</f>
        <v>0</v>
      </c>
      <c r="P34" s="33">
        <f>[1]Ф10!O34/1.2</f>
        <v>0</v>
      </c>
      <c r="Q34" s="33">
        <f>[1]Ф10!P34/1.2</f>
        <v>0</v>
      </c>
      <c r="R34" s="33" t="str">
        <f t="shared" si="1"/>
        <v>нд</v>
      </c>
      <c r="S34" s="33">
        <f>[1]Ф10!Q34/1.2</f>
        <v>0</v>
      </c>
      <c r="T34" s="33">
        <f t="shared" si="2"/>
        <v>0</v>
      </c>
      <c r="U34" s="33">
        <v>0</v>
      </c>
      <c r="V34" s="33" t="str">
        <f>[1]Ф10!T34</f>
        <v>нд</v>
      </c>
    </row>
    <row r="35" spans="1:22" ht="28.5" customHeight="1" outlineLevel="1" x14ac:dyDescent="0.25">
      <c r="A35" s="29" t="s">
        <v>69</v>
      </c>
      <c r="B35" s="30" t="s">
        <v>70</v>
      </c>
      <c r="C35" s="31" t="s">
        <v>35</v>
      </c>
      <c r="D35" s="32" t="s">
        <v>42</v>
      </c>
      <c r="E35" s="33">
        <f>[1]Ф10!E35/1.2</f>
        <v>0</v>
      </c>
      <c r="F35" s="33" t="str">
        <f t="shared" si="0"/>
        <v>нд</v>
      </c>
      <c r="G35" s="33">
        <f>[1]Ф10!F35/1.2</f>
        <v>0</v>
      </c>
      <c r="H35" s="33">
        <f>[1]Ф10!G35/1.2</f>
        <v>0</v>
      </c>
      <c r="I35" s="33">
        <f>[1]Ф10!H35/1.2</f>
        <v>0</v>
      </c>
      <c r="J35" s="33">
        <f>[1]Ф10!I35/1.2</f>
        <v>0</v>
      </c>
      <c r="K35" s="33">
        <f>[1]Ф10!J35/1.2</f>
        <v>0</v>
      </c>
      <c r="L35" s="33">
        <f>[1]Ф10!K35/1.2</f>
        <v>0</v>
      </c>
      <c r="M35" s="33">
        <f>[1]Ф10!L35/1.2</f>
        <v>0</v>
      </c>
      <c r="N35" s="33">
        <f>[1]Ф10!M35/1.2</f>
        <v>0</v>
      </c>
      <c r="O35" s="33">
        <f>[1]Ф10!N35/1.2</f>
        <v>0</v>
      </c>
      <c r="P35" s="33">
        <f>[1]Ф10!O35/1.2</f>
        <v>0</v>
      </c>
      <c r="Q35" s="33">
        <f>[1]Ф10!P35/1.2</f>
        <v>0</v>
      </c>
      <c r="R35" s="33" t="str">
        <f t="shared" si="1"/>
        <v>нд</v>
      </c>
      <c r="S35" s="33">
        <f>[1]Ф10!Q35/1.2</f>
        <v>0</v>
      </c>
      <c r="T35" s="33">
        <f t="shared" si="2"/>
        <v>0</v>
      </c>
      <c r="U35" s="33">
        <v>0</v>
      </c>
      <c r="V35" s="33" t="str">
        <f>[1]Ф10!T35</f>
        <v>нд</v>
      </c>
    </row>
    <row r="36" spans="1:22" ht="28.5" customHeight="1" outlineLevel="1" x14ac:dyDescent="0.25">
      <c r="A36" s="29" t="s">
        <v>71</v>
      </c>
      <c r="B36" s="30" t="s">
        <v>72</v>
      </c>
      <c r="C36" s="31" t="s">
        <v>35</v>
      </c>
      <c r="D36" s="32" t="s">
        <v>42</v>
      </c>
      <c r="E36" s="33">
        <f>[1]Ф10!E36/1.2</f>
        <v>0</v>
      </c>
      <c r="F36" s="33" t="str">
        <f t="shared" si="0"/>
        <v>нд</v>
      </c>
      <c r="G36" s="33">
        <f>[1]Ф10!F36/1.2</f>
        <v>0</v>
      </c>
      <c r="H36" s="33">
        <f>[1]Ф10!G36/1.2</f>
        <v>0</v>
      </c>
      <c r="I36" s="33">
        <f>[1]Ф10!H36/1.2</f>
        <v>0</v>
      </c>
      <c r="J36" s="33">
        <f>[1]Ф10!I36/1.2</f>
        <v>0</v>
      </c>
      <c r="K36" s="33">
        <f>[1]Ф10!J36/1.2</f>
        <v>0</v>
      </c>
      <c r="L36" s="33">
        <f>[1]Ф10!K36/1.2</f>
        <v>0</v>
      </c>
      <c r="M36" s="33">
        <f>[1]Ф10!L36/1.2</f>
        <v>0</v>
      </c>
      <c r="N36" s="33">
        <f>[1]Ф10!M36/1.2</f>
        <v>0</v>
      </c>
      <c r="O36" s="33">
        <f>[1]Ф10!N36/1.2</f>
        <v>0</v>
      </c>
      <c r="P36" s="33">
        <f>[1]Ф10!O36/1.2</f>
        <v>0</v>
      </c>
      <c r="Q36" s="33">
        <f>[1]Ф10!P36/1.2</f>
        <v>0</v>
      </c>
      <c r="R36" s="33" t="str">
        <f t="shared" si="1"/>
        <v>нд</v>
      </c>
      <c r="S36" s="33">
        <f>[1]Ф10!Q36/1.2</f>
        <v>0</v>
      </c>
      <c r="T36" s="33">
        <f t="shared" si="2"/>
        <v>0</v>
      </c>
      <c r="U36" s="33">
        <v>0</v>
      </c>
      <c r="V36" s="33" t="str">
        <f>[1]Ф10!T36</f>
        <v>нд</v>
      </c>
    </row>
    <row r="37" spans="1:22" ht="28.5" customHeight="1" outlineLevel="1" x14ac:dyDescent="0.25">
      <c r="A37" s="29" t="s">
        <v>71</v>
      </c>
      <c r="B37" s="30" t="s">
        <v>73</v>
      </c>
      <c r="C37" s="31" t="s">
        <v>35</v>
      </c>
      <c r="D37" s="32" t="s">
        <v>42</v>
      </c>
      <c r="E37" s="33">
        <f>[1]Ф10!E37/1.2</f>
        <v>0</v>
      </c>
      <c r="F37" s="33" t="str">
        <f t="shared" si="0"/>
        <v>нд</v>
      </c>
      <c r="G37" s="33">
        <f>[1]Ф10!F37/1.2</f>
        <v>0</v>
      </c>
      <c r="H37" s="33">
        <f>[1]Ф10!G37/1.2</f>
        <v>0</v>
      </c>
      <c r="I37" s="33">
        <f>[1]Ф10!H37/1.2</f>
        <v>0</v>
      </c>
      <c r="J37" s="33">
        <f>[1]Ф10!I37/1.2</f>
        <v>0</v>
      </c>
      <c r="K37" s="33">
        <f>[1]Ф10!J37/1.2</f>
        <v>0</v>
      </c>
      <c r="L37" s="33">
        <f>[1]Ф10!K37/1.2</f>
        <v>0</v>
      </c>
      <c r="M37" s="33">
        <f>[1]Ф10!L37/1.2</f>
        <v>0</v>
      </c>
      <c r="N37" s="33">
        <f>[1]Ф10!M37/1.2</f>
        <v>0</v>
      </c>
      <c r="O37" s="33">
        <f>[1]Ф10!N37/1.2</f>
        <v>0</v>
      </c>
      <c r="P37" s="33">
        <f>[1]Ф10!O37/1.2</f>
        <v>0</v>
      </c>
      <c r="Q37" s="33">
        <f>[1]Ф10!P37/1.2</f>
        <v>0</v>
      </c>
      <c r="R37" s="33" t="str">
        <f t="shared" si="1"/>
        <v>нд</v>
      </c>
      <c r="S37" s="33">
        <f>[1]Ф10!Q37/1.2</f>
        <v>0</v>
      </c>
      <c r="T37" s="33">
        <f t="shared" si="2"/>
        <v>0</v>
      </c>
      <c r="U37" s="33">
        <v>0</v>
      </c>
      <c r="V37" s="33" t="str">
        <f>[1]Ф10!T37</f>
        <v>нд</v>
      </c>
    </row>
    <row r="38" spans="1:22" ht="28.5" customHeight="1" outlineLevel="1" x14ac:dyDescent="0.25">
      <c r="A38" s="29" t="s">
        <v>71</v>
      </c>
      <c r="B38" s="30" t="s">
        <v>74</v>
      </c>
      <c r="C38" s="31" t="s">
        <v>35</v>
      </c>
      <c r="D38" s="32" t="s">
        <v>42</v>
      </c>
      <c r="E38" s="33">
        <f>[1]Ф10!E38/1.2</f>
        <v>0</v>
      </c>
      <c r="F38" s="33" t="str">
        <f t="shared" si="0"/>
        <v>нд</v>
      </c>
      <c r="G38" s="33">
        <f>[1]Ф10!F38/1.2</f>
        <v>0</v>
      </c>
      <c r="H38" s="33">
        <f>[1]Ф10!G38/1.2</f>
        <v>0</v>
      </c>
      <c r="I38" s="33">
        <f>[1]Ф10!H38/1.2</f>
        <v>0</v>
      </c>
      <c r="J38" s="33">
        <f>[1]Ф10!I38/1.2</f>
        <v>0</v>
      </c>
      <c r="K38" s="33">
        <f>[1]Ф10!J38/1.2</f>
        <v>0</v>
      </c>
      <c r="L38" s="33">
        <f>[1]Ф10!K38/1.2</f>
        <v>0</v>
      </c>
      <c r="M38" s="33">
        <f>[1]Ф10!L38/1.2</f>
        <v>0</v>
      </c>
      <c r="N38" s="33">
        <f>[1]Ф10!M38/1.2</f>
        <v>0</v>
      </c>
      <c r="O38" s="33">
        <f>[1]Ф10!N38/1.2</f>
        <v>0</v>
      </c>
      <c r="P38" s="33">
        <f>[1]Ф10!O38/1.2</f>
        <v>0</v>
      </c>
      <c r="Q38" s="33">
        <f>[1]Ф10!P38/1.2</f>
        <v>0</v>
      </c>
      <c r="R38" s="33" t="str">
        <f t="shared" si="1"/>
        <v>нд</v>
      </c>
      <c r="S38" s="33">
        <f>[1]Ф10!Q38/1.2</f>
        <v>0</v>
      </c>
      <c r="T38" s="33">
        <f t="shared" si="2"/>
        <v>0</v>
      </c>
      <c r="U38" s="33">
        <v>0</v>
      </c>
      <c r="V38" s="33" t="str">
        <f>[1]Ф10!T38</f>
        <v>нд</v>
      </c>
    </row>
    <row r="39" spans="1:22" ht="28.5" customHeight="1" outlineLevel="1" x14ac:dyDescent="0.25">
      <c r="A39" s="29" t="s">
        <v>71</v>
      </c>
      <c r="B39" s="30" t="s">
        <v>75</v>
      </c>
      <c r="C39" s="31" t="s">
        <v>35</v>
      </c>
      <c r="D39" s="32" t="s">
        <v>42</v>
      </c>
      <c r="E39" s="33">
        <f>[1]Ф10!E39/1.2</f>
        <v>0</v>
      </c>
      <c r="F39" s="33" t="str">
        <f t="shared" si="0"/>
        <v>нд</v>
      </c>
      <c r="G39" s="33">
        <f>[1]Ф10!F39/1.2</f>
        <v>0</v>
      </c>
      <c r="H39" s="33">
        <f>[1]Ф10!G39/1.2</f>
        <v>0</v>
      </c>
      <c r="I39" s="33">
        <f>[1]Ф10!H39/1.2</f>
        <v>0</v>
      </c>
      <c r="J39" s="33">
        <f>[1]Ф10!I39/1.2</f>
        <v>0</v>
      </c>
      <c r="K39" s="33">
        <f>[1]Ф10!J39/1.2</f>
        <v>0</v>
      </c>
      <c r="L39" s="33">
        <f>[1]Ф10!K39/1.2</f>
        <v>0</v>
      </c>
      <c r="M39" s="33">
        <f>[1]Ф10!L39/1.2</f>
        <v>0</v>
      </c>
      <c r="N39" s="33">
        <f>[1]Ф10!M39/1.2</f>
        <v>0</v>
      </c>
      <c r="O39" s="33">
        <f>[1]Ф10!N39/1.2</f>
        <v>0</v>
      </c>
      <c r="P39" s="33">
        <f>[1]Ф10!O39/1.2</f>
        <v>0</v>
      </c>
      <c r="Q39" s="33">
        <f>[1]Ф10!P39/1.2</f>
        <v>0</v>
      </c>
      <c r="R39" s="33" t="str">
        <f t="shared" si="1"/>
        <v>нд</v>
      </c>
      <c r="S39" s="33">
        <f>[1]Ф10!Q39/1.2</f>
        <v>0</v>
      </c>
      <c r="T39" s="33">
        <f t="shared" si="2"/>
        <v>0</v>
      </c>
      <c r="U39" s="33">
        <v>0</v>
      </c>
      <c r="V39" s="33" t="str">
        <f>[1]Ф10!T39</f>
        <v>нд</v>
      </c>
    </row>
    <row r="40" spans="1:22" ht="28.5" customHeight="1" outlineLevel="1" x14ac:dyDescent="0.25">
      <c r="A40" s="29" t="s">
        <v>76</v>
      </c>
      <c r="B40" s="30" t="s">
        <v>72</v>
      </c>
      <c r="C40" s="31" t="s">
        <v>35</v>
      </c>
      <c r="D40" s="32" t="s">
        <v>42</v>
      </c>
      <c r="E40" s="33">
        <f>[1]Ф10!E40/1.2</f>
        <v>0</v>
      </c>
      <c r="F40" s="33" t="str">
        <f t="shared" si="0"/>
        <v>нд</v>
      </c>
      <c r="G40" s="33">
        <f>[1]Ф10!F40/1.2</f>
        <v>0</v>
      </c>
      <c r="H40" s="33">
        <f>[1]Ф10!G40/1.2</f>
        <v>0</v>
      </c>
      <c r="I40" s="33">
        <f>[1]Ф10!H40/1.2</f>
        <v>0</v>
      </c>
      <c r="J40" s="33">
        <f>[1]Ф10!I40/1.2</f>
        <v>0</v>
      </c>
      <c r="K40" s="33">
        <f>[1]Ф10!J40/1.2</f>
        <v>0</v>
      </c>
      <c r="L40" s="33">
        <f>[1]Ф10!K40/1.2</f>
        <v>0</v>
      </c>
      <c r="M40" s="33">
        <f>[1]Ф10!L40/1.2</f>
        <v>0</v>
      </c>
      <c r="N40" s="33">
        <f>[1]Ф10!M40/1.2</f>
        <v>0</v>
      </c>
      <c r="O40" s="33">
        <f>[1]Ф10!N40/1.2</f>
        <v>0</v>
      </c>
      <c r="P40" s="33">
        <f>[1]Ф10!O40/1.2</f>
        <v>0</v>
      </c>
      <c r="Q40" s="33">
        <f>[1]Ф10!P40/1.2</f>
        <v>0</v>
      </c>
      <c r="R40" s="33" t="str">
        <f t="shared" si="1"/>
        <v>нд</v>
      </c>
      <c r="S40" s="33">
        <f>[1]Ф10!Q40/1.2</f>
        <v>0</v>
      </c>
      <c r="T40" s="33">
        <f t="shared" si="2"/>
        <v>0</v>
      </c>
      <c r="U40" s="33">
        <v>0</v>
      </c>
      <c r="V40" s="33" t="str">
        <f>[1]Ф10!T40</f>
        <v>нд</v>
      </c>
    </row>
    <row r="41" spans="1:22" ht="28.5" customHeight="1" outlineLevel="1" x14ac:dyDescent="0.25">
      <c r="A41" s="29" t="s">
        <v>76</v>
      </c>
      <c r="B41" s="30" t="s">
        <v>73</v>
      </c>
      <c r="C41" s="31" t="s">
        <v>35</v>
      </c>
      <c r="D41" s="32" t="s">
        <v>42</v>
      </c>
      <c r="E41" s="33">
        <f>[1]Ф10!E41/1.2</f>
        <v>0</v>
      </c>
      <c r="F41" s="33" t="str">
        <f t="shared" si="0"/>
        <v>нд</v>
      </c>
      <c r="G41" s="33">
        <f>[1]Ф10!F41/1.2</f>
        <v>0</v>
      </c>
      <c r="H41" s="33">
        <f>[1]Ф10!G41/1.2</f>
        <v>0</v>
      </c>
      <c r="I41" s="33">
        <f>[1]Ф10!H41/1.2</f>
        <v>0</v>
      </c>
      <c r="J41" s="33">
        <f>[1]Ф10!I41/1.2</f>
        <v>0</v>
      </c>
      <c r="K41" s="33">
        <f>[1]Ф10!J41/1.2</f>
        <v>0</v>
      </c>
      <c r="L41" s="33">
        <f>[1]Ф10!K41/1.2</f>
        <v>0</v>
      </c>
      <c r="M41" s="33">
        <f>[1]Ф10!L41/1.2</f>
        <v>0</v>
      </c>
      <c r="N41" s="33">
        <f>[1]Ф10!M41/1.2</f>
        <v>0</v>
      </c>
      <c r="O41" s="33">
        <f>[1]Ф10!N41/1.2</f>
        <v>0</v>
      </c>
      <c r="P41" s="33">
        <f>[1]Ф10!O41/1.2</f>
        <v>0</v>
      </c>
      <c r="Q41" s="33">
        <f>[1]Ф10!P41/1.2</f>
        <v>0</v>
      </c>
      <c r="R41" s="33" t="str">
        <f t="shared" si="1"/>
        <v>нд</v>
      </c>
      <c r="S41" s="33">
        <f>[1]Ф10!Q41/1.2</f>
        <v>0</v>
      </c>
      <c r="T41" s="33">
        <f t="shared" si="2"/>
        <v>0</v>
      </c>
      <c r="U41" s="33">
        <v>0</v>
      </c>
      <c r="V41" s="33" t="str">
        <f>[1]Ф10!T41</f>
        <v>нд</v>
      </c>
    </row>
    <row r="42" spans="1:22" ht="28.5" customHeight="1" outlineLevel="1" x14ac:dyDescent="0.25">
      <c r="A42" s="29" t="s">
        <v>76</v>
      </c>
      <c r="B42" s="30" t="s">
        <v>74</v>
      </c>
      <c r="C42" s="31" t="s">
        <v>35</v>
      </c>
      <c r="D42" s="32" t="s">
        <v>42</v>
      </c>
      <c r="E42" s="33">
        <f>[1]Ф10!E42/1.2</f>
        <v>0</v>
      </c>
      <c r="F42" s="33" t="str">
        <f t="shared" si="0"/>
        <v>нд</v>
      </c>
      <c r="G42" s="33">
        <f>[1]Ф10!F42/1.2</f>
        <v>0</v>
      </c>
      <c r="H42" s="33">
        <f>[1]Ф10!G42/1.2</f>
        <v>0</v>
      </c>
      <c r="I42" s="33">
        <f>[1]Ф10!H42/1.2</f>
        <v>0</v>
      </c>
      <c r="J42" s="33">
        <f>[1]Ф10!I42/1.2</f>
        <v>0</v>
      </c>
      <c r="K42" s="33">
        <f>[1]Ф10!J42/1.2</f>
        <v>0</v>
      </c>
      <c r="L42" s="33">
        <f>[1]Ф10!K42/1.2</f>
        <v>0</v>
      </c>
      <c r="M42" s="33">
        <f>[1]Ф10!L42/1.2</f>
        <v>0</v>
      </c>
      <c r="N42" s="33">
        <f>[1]Ф10!M42/1.2</f>
        <v>0</v>
      </c>
      <c r="O42" s="33">
        <f>[1]Ф10!N42/1.2</f>
        <v>0</v>
      </c>
      <c r="P42" s="33">
        <f>[1]Ф10!O42/1.2</f>
        <v>0</v>
      </c>
      <c r="Q42" s="33">
        <f>[1]Ф10!P42/1.2</f>
        <v>0</v>
      </c>
      <c r="R42" s="33" t="str">
        <f t="shared" si="1"/>
        <v>нд</v>
      </c>
      <c r="S42" s="33">
        <f>[1]Ф10!Q42/1.2</f>
        <v>0</v>
      </c>
      <c r="T42" s="33">
        <f t="shared" si="2"/>
        <v>0</v>
      </c>
      <c r="U42" s="33">
        <v>0</v>
      </c>
      <c r="V42" s="33" t="str">
        <f>[1]Ф10!T42</f>
        <v>нд</v>
      </c>
    </row>
    <row r="43" spans="1:22" ht="37.5" customHeight="1" x14ac:dyDescent="0.25">
      <c r="A43" s="29" t="s">
        <v>76</v>
      </c>
      <c r="B43" s="30" t="s">
        <v>77</v>
      </c>
      <c r="C43" s="31" t="s">
        <v>35</v>
      </c>
      <c r="D43" s="32" t="s">
        <v>42</v>
      </c>
      <c r="E43" s="33">
        <f>[1]Ф10!E43/1.2</f>
        <v>0</v>
      </c>
      <c r="F43" s="33" t="str">
        <f t="shared" si="0"/>
        <v>нд</v>
      </c>
      <c r="G43" s="33">
        <f>[1]Ф10!F43/1.2</f>
        <v>0</v>
      </c>
      <c r="H43" s="33">
        <f>[1]Ф10!G43/1.2</f>
        <v>0</v>
      </c>
      <c r="I43" s="33">
        <f>[1]Ф10!H43/1.2</f>
        <v>0</v>
      </c>
      <c r="J43" s="33">
        <f>[1]Ф10!I43/1.2</f>
        <v>0</v>
      </c>
      <c r="K43" s="33">
        <f>[1]Ф10!J43/1.2</f>
        <v>0</v>
      </c>
      <c r="L43" s="33">
        <f>[1]Ф10!K43/1.2</f>
        <v>0</v>
      </c>
      <c r="M43" s="33">
        <f>[1]Ф10!L43/1.2</f>
        <v>0</v>
      </c>
      <c r="N43" s="33">
        <f>[1]Ф10!M43/1.2</f>
        <v>0</v>
      </c>
      <c r="O43" s="33">
        <f>[1]Ф10!N43/1.2</f>
        <v>0</v>
      </c>
      <c r="P43" s="33">
        <f>[1]Ф10!O43/1.2</f>
        <v>0</v>
      </c>
      <c r="Q43" s="33">
        <f>[1]Ф10!P43/1.2</f>
        <v>0</v>
      </c>
      <c r="R43" s="33" t="str">
        <f t="shared" si="1"/>
        <v>нд</v>
      </c>
      <c r="S43" s="33">
        <f>[1]Ф10!Q43/1.2</f>
        <v>0</v>
      </c>
      <c r="T43" s="33">
        <f t="shared" si="2"/>
        <v>0</v>
      </c>
      <c r="U43" s="33">
        <v>0</v>
      </c>
      <c r="V43" s="33" t="str">
        <f>[1]Ф10!T43</f>
        <v>нд</v>
      </c>
    </row>
    <row r="44" spans="1:22" ht="41.25" customHeight="1" x14ac:dyDescent="0.25">
      <c r="A44" s="29" t="s">
        <v>78</v>
      </c>
      <c r="B44" s="30" t="s">
        <v>79</v>
      </c>
      <c r="C44" s="31" t="s">
        <v>35</v>
      </c>
      <c r="D44" s="32">
        <v>0.94833333333333325</v>
      </c>
      <c r="E44" s="33">
        <f>[1]Ф10!E44/1.2</f>
        <v>0</v>
      </c>
      <c r="F44" s="33">
        <f t="shared" si="0"/>
        <v>0.94833333333333325</v>
      </c>
      <c r="G44" s="33">
        <f>[1]Ф10!F44/1.2</f>
        <v>1.9583333333333335</v>
      </c>
      <c r="H44" s="33">
        <f>[1]Ф10!G44/1.2</f>
        <v>1.9583333333333335</v>
      </c>
      <c r="I44" s="33">
        <f>[1]Ф10!H44/1.2</f>
        <v>0</v>
      </c>
      <c r="J44" s="33">
        <f>[1]Ф10!I44/1.2</f>
        <v>0</v>
      </c>
      <c r="K44" s="33">
        <f>[1]Ф10!J44/1.2</f>
        <v>0</v>
      </c>
      <c r="L44" s="33">
        <f>[1]Ф10!K44/1.2</f>
        <v>0.66666666666666674</v>
      </c>
      <c r="M44" s="33">
        <f>[1]Ф10!L44/1.2</f>
        <v>0</v>
      </c>
      <c r="N44" s="33">
        <f>[1]Ф10!M44/1.2</f>
        <v>1.2916666666666667</v>
      </c>
      <c r="O44" s="33">
        <f>[1]Ф10!N44/1.2</f>
        <v>0</v>
      </c>
      <c r="P44" s="33">
        <f>[1]Ф10!O44/1.2</f>
        <v>0</v>
      </c>
      <c r="Q44" s="33">
        <f>[1]Ф10!P44/1.2</f>
        <v>0</v>
      </c>
      <c r="R44" s="33">
        <f t="shared" si="1"/>
        <v>0.94833333333333325</v>
      </c>
      <c r="S44" s="33">
        <f>[1]Ф10!Q44/1.2</f>
        <v>1.9583333333333335</v>
      </c>
      <c r="T44" s="33">
        <f t="shared" si="2"/>
        <v>0</v>
      </c>
      <c r="U44" s="33">
        <v>0</v>
      </c>
      <c r="V44" s="33" t="str">
        <f>[1]Ф10!T44</f>
        <v>нд</v>
      </c>
    </row>
    <row r="45" spans="1:22" ht="37.5" customHeight="1" x14ac:dyDescent="0.25">
      <c r="A45" s="29" t="s">
        <v>80</v>
      </c>
      <c r="B45" s="30" t="s">
        <v>81</v>
      </c>
      <c r="C45" s="31" t="s">
        <v>35</v>
      </c>
      <c r="D45" s="32">
        <v>0</v>
      </c>
      <c r="E45" s="33">
        <f>[1]Ф10!E45/1.2</f>
        <v>0</v>
      </c>
      <c r="F45" s="33">
        <f t="shared" si="0"/>
        <v>0</v>
      </c>
      <c r="G45" s="33">
        <f>[1]Ф10!F45/1.2</f>
        <v>0</v>
      </c>
      <c r="H45" s="33">
        <f>[1]Ф10!G45/1.2</f>
        <v>0</v>
      </c>
      <c r="I45" s="33">
        <f>[1]Ф10!H45/1.2</f>
        <v>0</v>
      </c>
      <c r="J45" s="33">
        <f>[1]Ф10!I45/1.2</f>
        <v>0</v>
      </c>
      <c r="K45" s="33">
        <f>[1]Ф10!J45/1.2</f>
        <v>0</v>
      </c>
      <c r="L45" s="33">
        <f>[1]Ф10!K45/1.2</f>
        <v>0</v>
      </c>
      <c r="M45" s="33">
        <f>[1]Ф10!L45/1.2</f>
        <v>0</v>
      </c>
      <c r="N45" s="33">
        <f>[1]Ф10!M45/1.2</f>
        <v>0</v>
      </c>
      <c r="O45" s="33">
        <f>[1]Ф10!N45/1.2</f>
        <v>0</v>
      </c>
      <c r="P45" s="33">
        <f>[1]Ф10!O45/1.2</f>
        <v>0</v>
      </c>
      <c r="Q45" s="33">
        <f>[1]Ф10!P45/1.2</f>
        <v>0</v>
      </c>
      <c r="R45" s="33">
        <f t="shared" si="1"/>
        <v>0</v>
      </c>
      <c r="S45" s="33">
        <f>[1]Ф10!Q45/1.2</f>
        <v>0</v>
      </c>
      <c r="T45" s="33">
        <f t="shared" si="2"/>
        <v>0</v>
      </c>
      <c r="U45" s="33">
        <v>0</v>
      </c>
      <c r="V45" s="33" t="str">
        <f>[1]Ф10!T45</f>
        <v>нд</v>
      </c>
    </row>
    <row r="46" spans="1:22" ht="33" customHeight="1" outlineLevel="1" x14ac:dyDescent="0.25">
      <c r="A46" s="29" t="s">
        <v>80</v>
      </c>
      <c r="B46" s="37" t="s">
        <v>82</v>
      </c>
      <c r="C46" s="29" t="s">
        <v>83</v>
      </c>
      <c r="D46" s="32">
        <v>0.94833333333333325</v>
      </c>
      <c r="E46" s="33">
        <f>[1]Ф10!E46/1.2</f>
        <v>0</v>
      </c>
      <c r="F46" s="33">
        <f t="shared" si="0"/>
        <v>0.94833333333333325</v>
      </c>
      <c r="G46" s="33">
        <f>[1]Ф10!F46/1.2</f>
        <v>1.9583333333333335</v>
      </c>
      <c r="H46" s="33">
        <f>[1]Ф10!G46/1.2</f>
        <v>1.9583333333333335</v>
      </c>
      <c r="I46" s="33">
        <f>[1]Ф10!H46/1.2</f>
        <v>0</v>
      </c>
      <c r="J46" s="33">
        <f>[1]Ф10!I46/1.2</f>
        <v>0</v>
      </c>
      <c r="K46" s="33">
        <f>[1]Ф10!J46/1.2</f>
        <v>0</v>
      </c>
      <c r="L46" s="33">
        <f>[1]Ф10!K46/1.2</f>
        <v>0.66666666666666674</v>
      </c>
      <c r="M46" s="33">
        <f>[1]Ф10!L46/1.2</f>
        <v>0</v>
      </c>
      <c r="N46" s="33">
        <f>[1]Ф10!M46/1.2</f>
        <v>1.2916666666666667</v>
      </c>
      <c r="O46" s="33">
        <f>[1]Ф10!N46/1.2</f>
        <v>0</v>
      </c>
      <c r="P46" s="33">
        <f>[1]Ф10!O46/1.2</f>
        <v>0</v>
      </c>
      <c r="Q46" s="33">
        <f>[1]Ф10!P46/1.2</f>
        <v>0</v>
      </c>
      <c r="R46" s="33">
        <f t="shared" si="1"/>
        <v>0.94833333333333325</v>
      </c>
      <c r="S46" s="33">
        <f>[1]Ф10!Q46/1.2</f>
        <v>1.9583333333333335</v>
      </c>
      <c r="T46" s="33">
        <f t="shared" si="2"/>
        <v>0</v>
      </c>
      <c r="U46" s="33">
        <v>0</v>
      </c>
      <c r="V46" s="33" t="str">
        <f>[1]Ф10!T46</f>
        <v>нд</v>
      </c>
    </row>
    <row r="47" spans="1:22" ht="37.5" customHeight="1" x14ac:dyDescent="0.25">
      <c r="A47" s="29" t="s">
        <v>84</v>
      </c>
      <c r="B47" s="30" t="s">
        <v>85</v>
      </c>
      <c r="C47" s="31" t="s">
        <v>35</v>
      </c>
      <c r="D47" s="32">
        <v>0</v>
      </c>
      <c r="E47" s="33">
        <f>[1]Ф10!E47/1.2</f>
        <v>0</v>
      </c>
      <c r="F47" s="33">
        <f t="shared" si="0"/>
        <v>0</v>
      </c>
      <c r="G47" s="33">
        <f>[1]Ф10!F47/1.2</f>
        <v>0</v>
      </c>
      <c r="H47" s="33">
        <f>[1]Ф10!G47/1.2</f>
        <v>0</v>
      </c>
      <c r="I47" s="33">
        <f>[1]Ф10!H47/1.2</f>
        <v>0</v>
      </c>
      <c r="J47" s="33">
        <f>[1]Ф10!I47/1.2</f>
        <v>0</v>
      </c>
      <c r="K47" s="33">
        <f>[1]Ф10!J47/1.2</f>
        <v>0</v>
      </c>
      <c r="L47" s="33">
        <f>[1]Ф10!K47/1.2</f>
        <v>0</v>
      </c>
      <c r="M47" s="33">
        <f>[1]Ф10!L47/1.2</f>
        <v>0</v>
      </c>
      <c r="N47" s="33">
        <f>[1]Ф10!M47/1.2</f>
        <v>0</v>
      </c>
      <c r="O47" s="33">
        <f>[1]Ф10!N47/1.2</f>
        <v>0</v>
      </c>
      <c r="P47" s="33">
        <f>[1]Ф10!O47/1.2</f>
        <v>0</v>
      </c>
      <c r="Q47" s="33">
        <f>[1]Ф10!P47/1.2</f>
        <v>0</v>
      </c>
      <c r="R47" s="33">
        <f t="shared" si="1"/>
        <v>0</v>
      </c>
      <c r="S47" s="33">
        <f>[1]Ф10!Q47/1.2</f>
        <v>0</v>
      </c>
      <c r="T47" s="33">
        <f t="shared" si="2"/>
        <v>0</v>
      </c>
      <c r="U47" s="33">
        <v>0</v>
      </c>
      <c r="V47" s="33" t="str">
        <f>[1]Ф10!T47</f>
        <v>нд</v>
      </c>
    </row>
    <row r="48" spans="1:22" ht="48" customHeight="1" x14ac:dyDescent="0.25">
      <c r="A48" s="29" t="s">
        <v>86</v>
      </c>
      <c r="B48" s="30" t="s">
        <v>87</v>
      </c>
      <c r="C48" s="31" t="s">
        <v>35</v>
      </c>
      <c r="D48" s="32">
        <v>6.8775000000000004</v>
      </c>
      <c r="E48" s="33">
        <f>[1]Ф10!E48/1.2</f>
        <v>0</v>
      </c>
      <c r="F48" s="33">
        <f t="shared" si="0"/>
        <v>6.8775000000000004</v>
      </c>
      <c r="G48" s="33">
        <f>[1]Ф10!F48/1.2</f>
        <v>13.276166666666667</v>
      </c>
      <c r="H48" s="33">
        <f>[1]Ф10!G48/1.2</f>
        <v>13.276166666666667</v>
      </c>
      <c r="I48" s="33">
        <f>[1]Ф10!H48/1.2</f>
        <v>6.3333333333333339E-2</v>
      </c>
      <c r="J48" s="33">
        <f>[1]Ф10!I48/1.2</f>
        <v>0</v>
      </c>
      <c r="K48" s="33">
        <f>[1]Ф10!J48/1.2</f>
        <v>6.3333333333333339E-2</v>
      </c>
      <c r="L48" s="33">
        <f>[1]Ф10!K48/1.2</f>
        <v>1.4605000000000001</v>
      </c>
      <c r="M48" s="33">
        <f>[1]Ф10!L48/1.2</f>
        <v>0</v>
      </c>
      <c r="N48" s="33">
        <f>[1]Ф10!M48/1.2</f>
        <v>6.3881666666666659</v>
      </c>
      <c r="O48" s="33">
        <f>[1]Ф10!N48/1.2</f>
        <v>0</v>
      </c>
      <c r="P48" s="33">
        <f>[1]Ф10!O48/1.2</f>
        <v>5.4275000000000002</v>
      </c>
      <c r="Q48" s="33">
        <f>[1]Ф10!P48/1.2</f>
        <v>0</v>
      </c>
      <c r="R48" s="33">
        <f t="shared" si="1"/>
        <v>6.8775000000000004</v>
      </c>
      <c r="S48" s="33">
        <f>[1]Ф10!Q48/1.2</f>
        <v>13.212833333333334</v>
      </c>
      <c r="T48" s="33">
        <f t="shared" si="2"/>
        <v>6.3333333333333339E-2</v>
      </c>
      <c r="U48" s="33">
        <v>0</v>
      </c>
      <c r="V48" s="33" t="str">
        <f>[1]Ф10!T48</f>
        <v>нд</v>
      </c>
    </row>
    <row r="49" spans="1:22" ht="37.5" customHeight="1" x14ac:dyDescent="0.25">
      <c r="A49" s="29" t="s">
        <v>88</v>
      </c>
      <c r="B49" s="30" t="s">
        <v>89</v>
      </c>
      <c r="C49" s="31" t="s">
        <v>35</v>
      </c>
      <c r="D49" s="32">
        <v>1.1366666666666667</v>
      </c>
      <c r="E49" s="33">
        <f>[1]Ф10!E49/1.2</f>
        <v>0</v>
      </c>
      <c r="F49" s="33">
        <f t="shared" si="0"/>
        <v>1.1366666666666667</v>
      </c>
      <c r="G49" s="33">
        <f>[1]Ф10!F49/1.2</f>
        <v>1.9633333333333334</v>
      </c>
      <c r="H49" s="33">
        <f>[1]Ф10!G49/1.2</f>
        <v>1.9633333333333334</v>
      </c>
      <c r="I49" s="33">
        <f>[1]Ф10!H49/1.2</f>
        <v>0</v>
      </c>
      <c r="J49" s="33">
        <f>[1]Ф10!I49/1.2</f>
        <v>0</v>
      </c>
      <c r="K49" s="33">
        <f>[1]Ф10!J49/1.2</f>
        <v>0</v>
      </c>
      <c r="L49" s="33">
        <f>[1]Ф10!K49/1.2</f>
        <v>0</v>
      </c>
      <c r="M49" s="33">
        <f>[1]Ф10!L49/1.2</f>
        <v>0</v>
      </c>
      <c r="N49" s="33">
        <f>[1]Ф10!M49/1.2</f>
        <v>1.9633333333333334</v>
      </c>
      <c r="O49" s="33">
        <f>[1]Ф10!N49/1.2</f>
        <v>0</v>
      </c>
      <c r="P49" s="33">
        <f>[1]Ф10!O49/1.2</f>
        <v>0</v>
      </c>
      <c r="Q49" s="33">
        <f>[1]Ф10!P49/1.2</f>
        <v>0</v>
      </c>
      <c r="R49" s="33">
        <f t="shared" si="1"/>
        <v>1.1366666666666667</v>
      </c>
      <c r="S49" s="33">
        <f>[1]Ф10!Q49/1.2</f>
        <v>1.9633333333333334</v>
      </c>
      <c r="T49" s="33">
        <f t="shared" si="2"/>
        <v>0</v>
      </c>
      <c r="U49" s="33">
        <v>0</v>
      </c>
      <c r="V49" s="33" t="str">
        <f>[1]Ф10!T49</f>
        <v>нд</v>
      </c>
    </row>
    <row r="50" spans="1:22" ht="47.25" customHeight="1" x14ac:dyDescent="0.25">
      <c r="A50" s="29" t="s">
        <v>90</v>
      </c>
      <c r="B50" s="30" t="s">
        <v>91</v>
      </c>
      <c r="C50" s="31" t="s">
        <v>35</v>
      </c>
      <c r="D50" s="32">
        <v>0</v>
      </c>
      <c r="E50" s="33">
        <f>[1]Ф10!E50/1.2</f>
        <v>0</v>
      </c>
      <c r="F50" s="33">
        <f t="shared" si="0"/>
        <v>0</v>
      </c>
      <c r="G50" s="33">
        <f>[1]Ф10!F50/1.2</f>
        <v>0</v>
      </c>
      <c r="H50" s="33">
        <f>[1]Ф10!G50/1.2</f>
        <v>0</v>
      </c>
      <c r="I50" s="33">
        <f>[1]Ф10!H50/1.2</f>
        <v>0</v>
      </c>
      <c r="J50" s="33">
        <f>[1]Ф10!I50/1.2</f>
        <v>0</v>
      </c>
      <c r="K50" s="33">
        <f>[1]Ф10!J50/1.2</f>
        <v>0</v>
      </c>
      <c r="L50" s="33">
        <f>[1]Ф10!K50/1.2</f>
        <v>0</v>
      </c>
      <c r="M50" s="33">
        <f>[1]Ф10!L50/1.2</f>
        <v>0</v>
      </c>
      <c r="N50" s="33">
        <f>[1]Ф10!M50/1.2</f>
        <v>0</v>
      </c>
      <c r="O50" s="33">
        <f>[1]Ф10!N50/1.2</f>
        <v>0</v>
      </c>
      <c r="P50" s="33">
        <f>[1]Ф10!O50/1.2</f>
        <v>0</v>
      </c>
      <c r="Q50" s="33">
        <f>[1]Ф10!P50/1.2</f>
        <v>0</v>
      </c>
      <c r="R50" s="33">
        <f t="shared" si="1"/>
        <v>0</v>
      </c>
      <c r="S50" s="33">
        <f>[1]Ф10!Q50/1.2</f>
        <v>0</v>
      </c>
      <c r="T50" s="33">
        <f t="shared" si="2"/>
        <v>0</v>
      </c>
      <c r="U50" s="33">
        <v>0</v>
      </c>
      <c r="V50" s="33" t="str">
        <f>[1]Ф10!T50</f>
        <v>нд</v>
      </c>
    </row>
    <row r="51" spans="1:22" ht="20.25" customHeight="1" x14ac:dyDescent="0.25">
      <c r="A51" s="29" t="s">
        <v>92</v>
      </c>
      <c r="B51" s="30" t="s">
        <v>93</v>
      </c>
      <c r="C51" s="31" t="s">
        <v>35</v>
      </c>
      <c r="D51" s="32">
        <v>1.1366666666666667</v>
      </c>
      <c r="E51" s="33">
        <f>[1]Ф10!E51/1.2</f>
        <v>0</v>
      </c>
      <c r="F51" s="33">
        <f t="shared" si="0"/>
        <v>1.1366666666666667</v>
      </c>
      <c r="G51" s="33">
        <f>[1]Ф10!F51/1.2</f>
        <v>1.9633333333333334</v>
      </c>
      <c r="H51" s="33">
        <f>[1]Ф10!G51/1.2</f>
        <v>1.9633333333333334</v>
      </c>
      <c r="I51" s="33">
        <f>[1]Ф10!H51/1.2</f>
        <v>0</v>
      </c>
      <c r="J51" s="33">
        <f>[1]Ф10!I51/1.2</f>
        <v>0</v>
      </c>
      <c r="K51" s="33">
        <f>[1]Ф10!J51/1.2</f>
        <v>0</v>
      </c>
      <c r="L51" s="33">
        <f>[1]Ф10!K51/1.2</f>
        <v>0</v>
      </c>
      <c r="M51" s="33">
        <f>[1]Ф10!L51/1.2</f>
        <v>0</v>
      </c>
      <c r="N51" s="33">
        <f>[1]Ф10!M51/1.2</f>
        <v>1.9633333333333334</v>
      </c>
      <c r="O51" s="33">
        <f>[1]Ф10!N51/1.2</f>
        <v>0</v>
      </c>
      <c r="P51" s="33">
        <f>[1]Ф10!O51/1.2</f>
        <v>0</v>
      </c>
      <c r="Q51" s="33">
        <f>[1]Ф10!P51/1.2</f>
        <v>0</v>
      </c>
      <c r="R51" s="33">
        <f t="shared" si="1"/>
        <v>1.1366666666666667</v>
      </c>
      <c r="S51" s="33">
        <f>[1]Ф10!Q51/1.2</f>
        <v>1.9633333333333334</v>
      </c>
      <c r="T51" s="33">
        <f t="shared" si="2"/>
        <v>0</v>
      </c>
      <c r="U51" s="33">
        <v>0</v>
      </c>
      <c r="V51" s="33" t="str">
        <f>[1]Ф10!T51</f>
        <v>нд</v>
      </c>
    </row>
    <row r="52" spans="1:22" ht="21.75" customHeight="1" x14ac:dyDescent="0.25">
      <c r="A52" s="29" t="s">
        <v>92</v>
      </c>
      <c r="B52" s="38" t="s">
        <v>94</v>
      </c>
      <c r="C52" s="29" t="s">
        <v>95</v>
      </c>
      <c r="D52" s="32">
        <v>1.1366666666666667</v>
      </c>
      <c r="E52" s="33">
        <f>[1]Ф10!E52/1.2</f>
        <v>0</v>
      </c>
      <c r="F52" s="33">
        <f t="shared" si="0"/>
        <v>1.1366666666666667</v>
      </c>
      <c r="G52" s="33">
        <f>[1]Ф10!F52/1.2</f>
        <v>1.9633333333333334</v>
      </c>
      <c r="H52" s="33">
        <f>[1]Ф10!G52/1.2</f>
        <v>1.9633333333333334</v>
      </c>
      <c r="I52" s="33">
        <f>[1]Ф10!H52/1.2</f>
        <v>0</v>
      </c>
      <c r="J52" s="33">
        <f>[1]Ф10!I52/1.2</f>
        <v>0</v>
      </c>
      <c r="K52" s="33">
        <f>[1]Ф10!J52/1.2</f>
        <v>0</v>
      </c>
      <c r="L52" s="33">
        <f>[1]Ф10!K52/1.2</f>
        <v>0</v>
      </c>
      <c r="M52" s="33">
        <f>[1]Ф10!L52/1.2</f>
        <v>0</v>
      </c>
      <c r="N52" s="33">
        <f>[1]Ф10!M52/1.2</f>
        <v>1.9633333333333334</v>
      </c>
      <c r="O52" s="33">
        <f>[1]Ф10!N52/1.2</f>
        <v>0</v>
      </c>
      <c r="P52" s="33">
        <f>[1]Ф10!O52/1.2</f>
        <v>0</v>
      </c>
      <c r="Q52" s="33">
        <f>[1]Ф10!P52/1.2</f>
        <v>0</v>
      </c>
      <c r="R52" s="33">
        <f t="shared" si="1"/>
        <v>1.1366666666666667</v>
      </c>
      <c r="S52" s="33">
        <f>[1]Ф10!Q52/1.2</f>
        <v>1.9633333333333334</v>
      </c>
      <c r="T52" s="33">
        <f t="shared" si="2"/>
        <v>0</v>
      </c>
      <c r="U52" s="33">
        <v>0</v>
      </c>
      <c r="V52" s="33" t="str">
        <f>[1]Ф10!T52</f>
        <v>нд</v>
      </c>
    </row>
    <row r="53" spans="1:22" ht="21.75" customHeight="1" x14ac:dyDescent="0.25">
      <c r="A53" s="29" t="s">
        <v>96</v>
      </c>
      <c r="B53" s="30" t="s">
        <v>97</v>
      </c>
      <c r="C53" s="31" t="s">
        <v>35</v>
      </c>
      <c r="D53" s="32">
        <v>2.9750000000000001</v>
      </c>
      <c r="E53" s="33">
        <f>[1]Ф10!E53/1.2</f>
        <v>0</v>
      </c>
      <c r="F53" s="33">
        <f t="shared" si="0"/>
        <v>2.9750000000000001</v>
      </c>
      <c r="G53" s="33">
        <f>[1]Ф10!F53/1.2</f>
        <v>5.8853333333333335</v>
      </c>
      <c r="H53" s="33">
        <f>[1]Ф10!G53/1.2</f>
        <v>5.8853333333333335</v>
      </c>
      <c r="I53" s="33">
        <f>[1]Ф10!H53/1.2</f>
        <v>0</v>
      </c>
      <c r="J53" s="33">
        <f>[1]Ф10!I53/1.2</f>
        <v>0</v>
      </c>
      <c r="K53" s="33">
        <f>[1]Ф10!J53/1.2</f>
        <v>0</v>
      </c>
      <c r="L53" s="33">
        <f>[1]Ф10!K53/1.2</f>
        <v>1.4605000000000001</v>
      </c>
      <c r="M53" s="33">
        <f>[1]Ф10!L53/1.2</f>
        <v>0</v>
      </c>
      <c r="N53" s="33">
        <f>[1]Ф10!M53/1.2</f>
        <v>4.424833333333333</v>
      </c>
      <c r="O53" s="33">
        <f>[1]Ф10!N53/1.2</f>
        <v>0</v>
      </c>
      <c r="P53" s="33">
        <f>[1]Ф10!O53/1.2</f>
        <v>0</v>
      </c>
      <c r="Q53" s="33">
        <f>[1]Ф10!P53/1.2</f>
        <v>0</v>
      </c>
      <c r="R53" s="33">
        <f t="shared" si="1"/>
        <v>2.9750000000000001</v>
      </c>
      <c r="S53" s="33">
        <f>[1]Ф10!Q53/1.2</f>
        <v>5.8853333333333335</v>
      </c>
      <c r="T53" s="33">
        <f t="shared" si="2"/>
        <v>0</v>
      </c>
      <c r="U53" s="33">
        <v>0</v>
      </c>
      <c r="V53" s="33" t="str">
        <f>[1]Ф10!T53</f>
        <v>нд</v>
      </c>
    </row>
    <row r="54" spans="1:22" x14ac:dyDescent="0.25">
      <c r="A54" s="29" t="s">
        <v>98</v>
      </c>
      <c r="B54" s="30" t="s">
        <v>99</v>
      </c>
      <c r="C54" s="31" t="s">
        <v>35</v>
      </c>
      <c r="D54" s="32">
        <v>2.9750000000000001</v>
      </c>
      <c r="E54" s="33">
        <f>[1]Ф10!E54/1.2</f>
        <v>0</v>
      </c>
      <c r="F54" s="33">
        <f t="shared" si="0"/>
        <v>2.9750000000000001</v>
      </c>
      <c r="G54" s="33">
        <f>[1]Ф10!F54/1.2</f>
        <v>5.8853333333333335</v>
      </c>
      <c r="H54" s="33">
        <f>[1]Ф10!G54/1.2</f>
        <v>5.8853333333333335</v>
      </c>
      <c r="I54" s="33">
        <f>[1]Ф10!H54/1.2</f>
        <v>0</v>
      </c>
      <c r="J54" s="33">
        <f>[1]Ф10!I54/1.2</f>
        <v>0</v>
      </c>
      <c r="K54" s="33">
        <f>[1]Ф10!J54/1.2</f>
        <v>0</v>
      </c>
      <c r="L54" s="33">
        <f>[1]Ф10!K54/1.2</f>
        <v>1.4605000000000001</v>
      </c>
      <c r="M54" s="33">
        <f>[1]Ф10!L54/1.2</f>
        <v>0</v>
      </c>
      <c r="N54" s="33">
        <f>[1]Ф10!M54/1.2</f>
        <v>4.424833333333333</v>
      </c>
      <c r="O54" s="33">
        <f>[1]Ф10!N54/1.2</f>
        <v>0</v>
      </c>
      <c r="P54" s="33">
        <f>[1]Ф10!O54/1.2</f>
        <v>0</v>
      </c>
      <c r="Q54" s="33">
        <f>[1]Ф10!P54/1.2</f>
        <v>0</v>
      </c>
      <c r="R54" s="33">
        <f t="shared" si="1"/>
        <v>2.9750000000000001</v>
      </c>
      <c r="S54" s="33">
        <f>[1]Ф10!Q54/1.2</f>
        <v>5.8853333333333335</v>
      </c>
      <c r="T54" s="33">
        <f t="shared" si="2"/>
        <v>0</v>
      </c>
      <c r="U54" s="33">
        <v>0</v>
      </c>
      <c r="V54" s="33" t="str">
        <f>[1]Ф10!T54</f>
        <v>нд</v>
      </c>
    </row>
    <row r="55" spans="1:22" x14ac:dyDescent="0.25">
      <c r="A55" s="29" t="s">
        <v>98</v>
      </c>
      <c r="B55" s="37" t="s">
        <v>100</v>
      </c>
      <c r="C55" s="29" t="s">
        <v>101</v>
      </c>
      <c r="D55" s="32">
        <v>0.58583333333333332</v>
      </c>
      <c r="E55" s="33">
        <f>[1]Ф10!E55/1.2</f>
        <v>0</v>
      </c>
      <c r="F55" s="33">
        <f t="shared" si="0"/>
        <v>0.58583333333333332</v>
      </c>
      <c r="G55" s="33">
        <f>[1]Ф10!F55/1.2</f>
        <v>1.3066666666666669</v>
      </c>
      <c r="H55" s="33">
        <f>[1]Ф10!G55/1.2</f>
        <v>1.3066666666666669</v>
      </c>
      <c r="I55" s="33">
        <f>[1]Ф10!H55/1.2</f>
        <v>0</v>
      </c>
      <c r="J55" s="33">
        <f>[1]Ф10!I55/1.2</f>
        <v>0</v>
      </c>
      <c r="K55" s="33">
        <f>[1]Ф10!J55/1.2</f>
        <v>0</v>
      </c>
      <c r="L55" s="33">
        <f>[1]Ф10!K55/1.2</f>
        <v>0.54166666666666674</v>
      </c>
      <c r="M55" s="33">
        <f>[1]Ф10!L55/1.2</f>
        <v>0</v>
      </c>
      <c r="N55" s="33">
        <f>[1]Ф10!M55/1.2</f>
        <v>0.76500000000000001</v>
      </c>
      <c r="O55" s="33">
        <f>[1]Ф10!N55/1.2</f>
        <v>0</v>
      </c>
      <c r="P55" s="33">
        <f>[1]Ф10!O55/1.2</f>
        <v>0</v>
      </c>
      <c r="Q55" s="33">
        <f>[1]Ф10!P55/1.2</f>
        <v>0</v>
      </c>
      <c r="R55" s="33">
        <f t="shared" si="1"/>
        <v>0.58583333333333332</v>
      </c>
      <c r="S55" s="33">
        <f>[1]Ф10!Q55/1.2</f>
        <v>1.3066666666666669</v>
      </c>
      <c r="T55" s="33">
        <f t="shared" si="2"/>
        <v>0</v>
      </c>
      <c r="U55" s="33">
        <v>0</v>
      </c>
      <c r="V55" s="33" t="str">
        <f>[1]Ф10!T55</f>
        <v>нд</v>
      </c>
    </row>
    <row r="56" spans="1:22" ht="15.75" customHeight="1" x14ac:dyDescent="0.25">
      <c r="A56" s="29" t="s">
        <v>98</v>
      </c>
      <c r="B56" s="37" t="s">
        <v>102</v>
      </c>
      <c r="C56" s="29" t="s">
        <v>103</v>
      </c>
      <c r="D56" s="32">
        <v>0.81416666666666671</v>
      </c>
      <c r="E56" s="33">
        <f>[1]Ф10!E56/1.2</f>
        <v>0</v>
      </c>
      <c r="F56" s="33">
        <f t="shared" si="0"/>
        <v>0.81416666666666671</v>
      </c>
      <c r="G56" s="33">
        <f>[1]Ф10!F56/1.2</f>
        <v>1.1091666666666666</v>
      </c>
      <c r="H56" s="33">
        <f>[1]Ф10!G56/1.2</f>
        <v>1.1091666666666666</v>
      </c>
      <c r="I56" s="33">
        <f>[1]Ф10!H56/1.2</f>
        <v>0</v>
      </c>
      <c r="J56" s="33">
        <f>[1]Ф10!I56/1.2</f>
        <v>0</v>
      </c>
      <c r="K56" s="33">
        <f>[1]Ф10!J56/1.2</f>
        <v>0</v>
      </c>
      <c r="L56" s="33">
        <f>[1]Ф10!K56/1.2</f>
        <v>0</v>
      </c>
      <c r="M56" s="33">
        <f>[1]Ф10!L56/1.2</f>
        <v>0</v>
      </c>
      <c r="N56" s="33">
        <f>[1]Ф10!M56/1.2</f>
        <v>1.1091666666666666</v>
      </c>
      <c r="O56" s="33">
        <f>[1]Ф10!N56/1.2</f>
        <v>0</v>
      </c>
      <c r="P56" s="33">
        <f>[1]Ф10!O56/1.2</f>
        <v>0</v>
      </c>
      <c r="Q56" s="33">
        <f>[1]Ф10!P56/1.2</f>
        <v>0</v>
      </c>
      <c r="R56" s="33">
        <f t="shared" si="1"/>
        <v>0.81416666666666671</v>
      </c>
      <c r="S56" s="33">
        <f>[1]Ф10!Q56/1.2</f>
        <v>1.1091666666666666</v>
      </c>
      <c r="T56" s="33">
        <f t="shared" si="2"/>
        <v>0</v>
      </c>
      <c r="U56" s="33">
        <v>0</v>
      </c>
      <c r="V56" s="33" t="str">
        <f>[1]Ф10!T56</f>
        <v>нд</v>
      </c>
    </row>
    <row r="57" spans="1:22" x14ac:dyDescent="0.25">
      <c r="A57" s="29" t="s">
        <v>98</v>
      </c>
      <c r="B57" s="37" t="s">
        <v>104</v>
      </c>
      <c r="C57" s="29" t="s">
        <v>105</v>
      </c>
      <c r="D57" s="32">
        <v>0.4316666666666667</v>
      </c>
      <c r="E57" s="33">
        <f>[1]Ф10!E57/1.2</f>
        <v>0</v>
      </c>
      <c r="F57" s="33">
        <f t="shared" si="0"/>
        <v>0.4316666666666667</v>
      </c>
      <c r="G57" s="33">
        <f>[1]Ф10!F57/1.2</f>
        <v>0.96316666666666662</v>
      </c>
      <c r="H57" s="33">
        <f>[1]Ф10!G57/1.2</f>
        <v>0.96316666666666662</v>
      </c>
      <c r="I57" s="33">
        <f>[1]Ф10!H57/1.2</f>
        <v>0</v>
      </c>
      <c r="J57" s="33">
        <f>[1]Ф10!I57/1.2</f>
        <v>0</v>
      </c>
      <c r="K57" s="33">
        <f>[1]Ф10!J57/1.2</f>
        <v>0</v>
      </c>
      <c r="L57" s="33">
        <f>[1]Ф10!K57/1.2</f>
        <v>0</v>
      </c>
      <c r="M57" s="33">
        <f>[1]Ф10!L57/1.2</f>
        <v>0</v>
      </c>
      <c r="N57" s="33">
        <f>[1]Ф10!M57/1.2</f>
        <v>0.96316666666666662</v>
      </c>
      <c r="O57" s="33">
        <f>[1]Ф10!N57/1.2</f>
        <v>0</v>
      </c>
      <c r="P57" s="33">
        <f>[1]Ф10!O57/1.2</f>
        <v>0</v>
      </c>
      <c r="Q57" s="33">
        <f>[1]Ф10!P57/1.2</f>
        <v>0</v>
      </c>
      <c r="R57" s="33">
        <f t="shared" si="1"/>
        <v>0.4316666666666667</v>
      </c>
      <c r="S57" s="33">
        <f>[1]Ф10!Q57/1.2</f>
        <v>0.96316666666666662</v>
      </c>
      <c r="T57" s="33">
        <f t="shared" si="2"/>
        <v>0</v>
      </c>
      <c r="U57" s="33">
        <v>0</v>
      </c>
      <c r="V57" s="33" t="str">
        <f>[1]Ф10!T57</f>
        <v>нд</v>
      </c>
    </row>
    <row r="58" spans="1:22" x14ac:dyDescent="0.25">
      <c r="A58" s="29" t="s">
        <v>98</v>
      </c>
      <c r="B58" s="37" t="s">
        <v>106</v>
      </c>
      <c r="C58" s="29" t="s">
        <v>107</v>
      </c>
      <c r="D58" s="32">
        <v>0.10916666666666668</v>
      </c>
      <c r="E58" s="33">
        <f>[1]Ф10!E58/1.2</f>
        <v>0</v>
      </c>
      <c r="F58" s="33">
        <f t="shared" si="0"/>
        <v>0.10916666666666668</v>
      </c>
      <c r="G58" s="33">
        <f>[1]Ф10!F58/1.2</f>
        <v>0.25216666666666665</v>
      </c>
      <c r="H58" s="33">
        <f>[1]Ф10!G58/1.2</f>
        <v>0.25216666666666665</v>
      </c>
      <c r="I58" s="33">
        <f>[1]Ф10!H58/1.2</f>
        <v>0</v>
      </c>
      <c r="J58" s="33">
        <f>[1]Ф10!I58/1.2</f>
        <v>0</v>
      </c>
      <c r="K58" s="33">
        <f>[1]Ф10!J58/1.2</f>
        <v>0</v>
      </c>
      <c r="L58" s="33">
        <f>[1]Ф10!K58/1.2</f>
        <v>0.25216666666666665</v>
      </c>
      <c r="M58" s="33">
        <f>[1]Ф10!L58/1.2</f>
        <v>0</v>
      </c>
      <c r="N58" s="33">
        <f>[1]Ф10!M58/1.2</f>
        <v>0</v>
      </c>
      <c r="O58" s="33">
        <f>[1]Ф10!N58/1.2</f>
        <v>0</v>
      </c>
      <c r="P58" s="33">
        <f>[1]Ф10!O58/1.2</f>
        <v>0</v>
      </c>
      <c r="Q58" s="33">
        <f>[1]Ф10!P58/1.2</f>
        <v>0</v>
      </c>
      <c r="R58" s="33">
        <f t="shared" si="1"/>
        <v>0.10916666666666668</v>
      </c>
      <c r="S58" s="33">
        <f>[1]Ф10!Q58/1.2</f>
        <v>0.25216666666666665</v>
      </c>
      <c r="T58" s="33">
        <f t="shared" si="2"/>
        <v>0</v>
      </c>
      <c r="U58" s="33">
        <v>0</v>
      </c>
      <c r="V58" s="33" t="str">
        <f>[1]Ф10!T58</f>
        <v>нд</v>
      </c>
    </row>
    <row r="59" spans="1:22" x14ac:dyDescent="0.25">
      <c r="A59" s="29" t="s">
        <v>98</v>
      </c>
      <c r="B59" s="37" t="s">
        <v>108</v>
      </c>
      <c r="C59" s="29" t="s">
        <v>109</v>
      </c>
      <c r="D59" s="32">
        <v>0.66250000000000009</v>
      </c>
      <c r="E59" s="33">
        <f>[1]Ф10!E59/1.2</f>
        <v>0</v>
      </c>
      <c r="F59" s="33">
        <f t="shared" si="0"/>
        <v>0.66250000000000009</v>
      </c>
      <c r="G59" s="33">
        <f>[1]Ф10!F59/1.2</f>
        <v>1.4785000000000001</v>
      </c>
      <c r="H59" s="33">
        <f>[1]Ф10!G59/1.2</f>
        <v>1.4785000000000001</v>
      </c>
      <c r="I59" s="33">
        <f>[1]Ф10!H59/1.2</f>
        <v>0</v>
      </c>
      <c r="J59" s="33">
        <f>[1]Ф10!I59/1.2</f>
        <v>0</v>
      </c>
      <c r="K59" s="33">
        <f>[1]Ф10!J59/1.2</f>
        <v>0</v>
      </c>
      <c r="L59" s="33">
        <f>[1]Ф10!K59/1.2</f>
        <v>0.66666666666666674</v>
      </c>
      <c r="M59" s="33">
        <f>[1]Ф10!L59/1.2</f>
        <v>0</v>
      </c>
      <c r="N59" s="33">
        <f>[1]Ф10!M59/1.2</f>
        <v>0.8118333333333333</v>
      </c>
      <c r="O59" s="33">
        <f>[1]Ф10!N59/1.2</f>
        <v>0</v>
      </c>
      <c r="P59" s="33">
        <f>[1]Ф10!O59/1.2</f>
        <v>0</v>
      </c>
      <c r="Q59" s="33">
        <f>[1]Ф10!P59/1.2</f>
        <v>0</v>
      </c>
      <c r="R59" s="33">
        <f t="shared" si="1"/>
        <v>0.66250000000000009</v>
      </c>
      <c r="S59" s="33">
        <f>[1]Ф10!Q59/1.2</f>
        <v>1.4785000000000001</v>
      </c>
      <c r="T59" s="33">
        <f t="shared" si="2"/>
        <v>0</v>
      </c>
      <c r="U59" s="33">
        <v>0</v>
      </c>
      <c r="V59" s="33" t="str">
        <f>[1]Ф10!T59</f>
        <v>нд</v>
      </c>
    </row>
    <row r="60" spans="1:22" x14ac:dyDescent="0.25">
      <c r="A60" s="29" t="s">
        <v>98</v>
      </c>
      <c r="B60" s="37" t="s">
        <v>110</v>
      </c>
      <c r="C60" s="29" t="s">
        <v>111</v>
      </c>
      <c r="D60" s="32">
        <v>0.3716666666666667</v>
      </c>
      <c r="E60" s="33">
        <f>[1]Ф10!E60/1.2</f>
        <v>0</v>
      </c>
      <c r="F60" s="33">
        <f t="shared" si="0"/>
        <v>0.3716666666666667</v>
      </c>
      <c r="G60" s="33">
        <f>[1]Ф10!F60/1.2</f>
        <v>0.77566666666666662</v>
      </c>
      <c r="H60" s="33">
        <f>[1]Ф10!G60/1.2</f>
        <v>0.77566666666666662</v>
      </c>
      <c r="I60" s="33">
        <f>[1]Ф10!H60/1.2</f>
        <v>0</v>
      </c>
      <c r="J60" s="33">
        <f>[1]Ф10!I60/1.2</f>
        <v>0</v>
      </c>
      <c r="K60" s="33">
        <f>[1]Ф10!J60/1.2</f>
        <v>0</v>
      </c>
      <c r="L60" s="33">
        <f>[1]Ф10!K60/1.2</f>
        <v>0</v>
      </c>
      <c r="M60" s="33">
        <f>[1]Ф10!L60/1.2</f>
        <v>0</v>
      </c>
      <c r="N60" s="33">
        <f>[1]Ф10!M60/1.2</f>
        <v>0.77566666666666662</v>
      </c>
      <c r="O60" s="33">
        <f>[1]Ф10!N60/1.2</f>
        <v>0</v>
      </c>
      <c r="P60" s="33">
        <f>[1]Ф10!O60/1.2</f>
        <v>0</v>
      </c>
      <c r="Q60" s="33">
        <f>[1]Ф10!P60/1.2</f>
        <v>0</v>
      </c>
      <c r="R60" s="33">
        <f t="shared" si="1"/>
        <v>0.3716666666666667</v>
      </c>
      <c r="S60" s="33">
        <f>[1]Ф10!Q60/1.2</f>
        <v>0.77566666666666662</v>
      </c>
      <c r="T60" s="33">
        <f t="shared" si="2"/>
        <v>0</v>
      </c>
      <c r="U60" s="33">
        <v>0</v>
      </c>
      <c r="V60" s="33" t="str">
        <f>[1]Ф10!T60</f>
        <v>нд</v>
      </c>
    </row>
    <row r="61" spans="1:22" ht="25.5" x14ac:dyDescent="0.25">
      <c r="A61" s="29" t="s">
        <v>112</v>
      </c>
      <c r="B61" s="30" t="s">
        <v>113</v>
      </c>
      <c r="C61" s="31" t="s">
        <v>35</v>
      </c>
      <c r="D61" s="32" t="s">
        <v>42</v>
      </c>
      <c r="E61" s="33">
        <f>[1]Ф10!E61/1.2</f>
        <v>0</v>
      </c>
      <c r="F61" s="33" t="str">
        <f t="shared" si="0"/>
        <v>нд</v>
      </c>
      <c r="G61" s="33">
        <f>[1]Ф10!F61/1.2</f>
        <v>0</v>
      </c>
      <c r="H61" s="33">
        <f>[1]Ф10!G61/1.2</f>
        <v>0</v>
      </c>
      <c r="I61" s="33">
        <f>[1]Ф10!H61/1.2</f>
        <v>0</v>
      </c>
      <c r="J61" s="33">
        <f>[1]Ф10!I61/1.2</f>
        <v>0</v>
      </c>
      <c r="K61" s="33">
        <f>[1]Ф10!J61/1.2</f>
        <v>0</v>
      </c>
      <c r="L61" s="33">
        <f>[1]Ф10!K61/1.2</f>
        <v>0</v>
      </c>
      <c r="M61" s="33">
        <f>[1]Ф10!L61/1.2</f>
        <v>0</v>
      </c>
      <c r="N61" s="33">
        <f>[1]Ф10!M61/1.2</f>
        <v>0</v>
      </c>
      <c r="O61" s="33">
        <f>[1]Ф10!N61/1.2</f>
        <v>0</v>
      </c>
      <c r="P61" s="33">
        <f>[1]Ф10!O61/1.2</f>
        <v>0</v>
      </c>
      <c r="Q61" s="33">
        <f>[1]Ф10!P61/1.2</f>
        <v>0</v>
      </c>
      <c r="R61" s="33" t="str">
        <f t="shared" si="1"/>
        <v>нд</v>
      </c>
      <c r="S61" s="33">
        <f>[1]Ф10!Q61/1.2</f>
        <v>0</v>
      </c>
      <c r="T61" s="33">
        <f t="shared" si="2"/>
        <v>0</v>
      </c>
      <c r="U61" s="33">
        <v>0</v>
      </c>
      <c r="V61" s="33" t="str">
        <f>[1]Ф10!T61</f>
        <v>нд</v>
      </c>
    </row>
    <row r="62" spans="1:22" ht="25.5" x14ac:dyDescent="0.25">
      <c r="A62" s="29" t="s">
        <v>114</v>
      </c>
      <c r="B62" s="30" t="s">
        <v>115</v>
      </c>
      <c r="C62" s="31" t="s">
        <v>35</v>
      </c>
      <c r="D62" s="32">
        <v>1.6441666666666668</v>
      </c>
      <c r="E62" s="33">
        <f>[1]Ф10!E62/1.2</f>
        <v>0</v>
      </c>
      <c r="F62" s="33">
        <f t="shared" si="0"/>
        <v>1.6441666666666668</v>
      </c>
      <c r="G62" s="33">
        <f>[1]Ф10!F62/1.2</f>
        <v>2.9275000000000002</v>
      </c>
      <c r="H62" s="33">
        <f>[1]Ф10!G62/1.2</f>
        <v>2.9275000000000002</v>
      </c>
      <c r="I62" s="33">
        <f>[1]Ф10!H62/1.2</f>
        <v>6.3333333333333339E-2</v>
      </c>
      <c r="J62" s="33">
        <f>[1]Ф10!I62/1.2</f>
        <v>0</v>
      </c>
      <c r="K62" s="33">
        <f>[1]Ф10!J62/1.2</f>
        <v>6.3333333333333339E-2</v>
      </c>
      <c r="L62" s="33">
        <f>[1]Ф10!K62/1.2</f>
        <v>0</v>
      </c>
      <c r="M62" s="33">
        <f>[1]Ф10!L62/1.2</f>
        <v>0</v>
      </c>
      <c r="N62" s="33">
        <f>[1]Ф10!M62/1.2</f>
        <v>0</v>
      </c>
      <c r="O62" s="33">
        <f>[1]Ф10!N62/1.2</f>
        <v>0</v>
      </c>
      <c r="P62" s="33">
        <f>[1]Ф10!O62/1.2</f>
        <v>2.9275000000000002</v>
      </c>
      <c r="Q62" s="33">
        <f>[1]Ф10!P62/1.2</f>
        <v>0</v>
      </c>
      <c r="R62" s="33">
        <f t="shared" si="1"/>
        <v>1.6441666666666668</v>
      </c>
      <c r="S62" s="33">
        <f>[1]Ф10!Q62/1.2</f>
        <v>2.8641666666666667</v>
      </c>
      <c r="T62" s="33">
        <f t="shared" si="2"/>
        <v>6.3333333333333339E-2</v>
      </c>
      <c r="U62" s="33">
        <v>0</v>
      </c>
      <c r="V62" s="33" t="str">
        <f>[1]Ф10!T62</f>
        <v>нд</v>
      </c>
    </row>
    <row r="63" spans="1:22" ht="25.5" x14ac:dyDescent="0.25">
      <c r="A63" s="29" t="s">
        <v>116</v>
      </c>
      <c r="B63" s="30" t="s">
        <v>117</v>
      </c>
      <c r="C63" s="31" t="s">
        <v>35</v>
      </c>
      <c r="D63" s="32">
        <v>1.6441666666666668</v>
      </c>
      <c r="E63" s="33">
        <f>[1]Ф10!E63/1.2</f>
        <v>0</v>
      </c>
      <c r="F63" s="33">
        <f t="shared" si="0"/>
        <v>1.6441666666666668</v>
      </c>
      <c r="G63" s="33">
        <f>[1]Ф10!F63/1.2</f>
        <v>2.9275000000000002</v>
      </c>
      <c r="H63" s="33">
        <f>[1]Ф10!G63/1.2</f>
        <v>2.9275000000000002</v>
      </c>
      <c r="I63" s="33">
        <f>[1]Ф10!H63/1.2</f>
        <v>6.3333333333333339E-2</v>
      </c>
      <c r="J63" s="33">
        <f>[1]Ф10!I63/1.2</f>
        <v>0</v>
      </c>
      <c r="K63" s="33">
        <f>[1]Ф10!J63/1.2</f>
        <v>6.3333333333333339E-2</v>
      </c>
      <c r="L63" s="33">
        <f>[1]Ф10!K63/1.2</f>
        <v>0</v>
      </c>
      <c r="M63" s="33">
        <f>[1]Ф10!L63/1.2</f>
        <v>0</v>
      </c>
      <c r="N63" s="33">
        <f>[1]Ф10!M63/1.2</f>
        <v>0</v>
      </c>
      <c r="O63" s="33">
        <f>[1]Ф10!N63/1.2</f>
        <v>0</v>
      </c>
      <c r="P63" s="33">
        <f>[1]Ф10!O63/1.2</f>
        <v>2.9275000000000002</v>
      </c>
      <c r="Q63" s="33">
        <f>[1]Ф10!P63/1.2</f>
        <v>0</v>
      </c>
      <c r="R63" s="33">
        <f t="shared" si="1"/>
        <v>1.6441666666666668</v>
      </c>
      <c r="S63" s="33">
        <f>[1]Ф10!Q63/1.2</f>
        <v>2.8641666666666667</v>
      </c>
      <c r="T63" s="33">
        <f t="shared" si="2"/>
        <v>6.3333333333333339E-2</v>
      </c>
      <c r="U63" s="33">
        <v>0</v>
      </c>
      <c r="V63" s="33" t="str">
        <f>[1]Ф10!T63</f>
        <v>нд</v>
      </c>
    </row>
    <row r="64" spans="1:22" x14ac:dyDescent="0.25">
      <c r="A64" s="29" t="s">
        <v>116</v>
      </c>
      <c r="B64" s="38" t="s">
        <v>118</v>
      </c>
      <c r="C64" s="29" t="s">
        <v>119</v>
      </c>
      <c r="D64" s="39">
        <v>1.6441666666666668</v>
      </c>
      <c r="E64" s="33">
        <f>[1]Ф10!E64/1.2</f>
        <v>0</v>
      </c>
      <c r="F64" s="33">
        <f t="shared" si="0"/>
        <v>1.6441666666666668</v>
      </c>
      <c r="G64" s="33">
        <f>[1]Ф10!F64/1.2</f>
        <v>2.9275000000000002</v>
      </c>
      <c r="H64" s="33">
        <f>[1]Ф10!G64/1.2</f>
        <v>2.9275000000000002</v>
      </c>
      <c r="I64" s="33">
        <f>[1]Ф10!H64/1.2</f>
        <v>6.3333333333333339E-2</v>
      </c>
      <c r="J64" s="33">
        <f>[1]Ф10!I64/1.2</f>
        <v>0</v>
      </c>
      <c r="K64" s="33">
        <f>[1]Ф10!J64/1.2</f>
        <v>6.3333333333333339E-2</v>
      </c>
      <c r="L64" s="33">
        <f>[1]Ф10!K64/1.2</f>
        <v>0</v>
      </c>
      <c r="M64" s="33">
        <f>[1]Ф10!L64/1.2</f>
        <v>0</v>
      </c>
      <c r="N64" s="33">
        <f>[1]Ф10!M64/1.2</f>
        <v>0</v>
      </c>
      <c r="O64" s="33">
        <f>[1]Ф10!N64/1.2</f>
        <v>0</v>
      </c>
      <c r="P64" s="33">
        <f>[1]Ф10!O64/1.2</f>
        <v>2.9275000000000002</v>
      </c>
      <c r="Q64" s="33">
        <f>[1]Ф10!P64/1.2</f>
        <v>0</v>
      </c>
      <c r="R64" s="33">
        <f t="shared" si="1"/>
        <v>1.6441666666666668</v>
      </c>
      <c r="S64" s="33">
        <f>[1]Ф10!Q64/1.2</f>
        <v>2.8641666666666667</v>
      </c>
      <c r="T64" s="33">
        <f t="shared" si="2"/>
        <v>6.3333333333333339E-2</v>
      </c>
      <c r="U64" s="33">
        <v>0</v>
      </c>
      <c r="V64" s="33" t="str">
        <f>[1]Ф10!T64</f>
        <v>нд</v>
      </c>
    </row>
    <row r="65" spans="1:22" ht="25.5" x14ac:dyDescent="0.25">
      <c r="A65" s="29" t="s">
        <v>120</v>
      </c>
      <c r="B65" s="30" t="s">
        <v>121</v>
      </c>
      <c r="C65" s="31" t="s">
        <v>35</v>
      </c>
      <c r="D65" s="32" t="s">
        <v>42</v>
      </c>
      <c r="E65" s="33">
        <f>[1]Ф10!E65/1.2</f>
        <v>0</v>
      </c>
      <c r="F65" s="33" t="str">
        <f t="shared" si="0"/>
        <v>нд</v>
      </c>
      <c r="G65" s="33">
        <f>[1]Ф10!F65/1.2</f>
        <v>0</v>
      </c>
      <c r="H65" s="33">
        <f>[1]Ф10!G65/1.2</f>
        <v>0</v>
      </c>
      <c r="I65" s="33">
        <f>[1]Ф10!H65/1.2</f>
        <v>0</v>
      </c>
      <c r="J65" s="33">
        <f>[1]Ф10!I65/1.2</f>
        <v>0</v>
      </c>
      <c r="K65" s="33">
        <f>[1]Ф10!J65/1.2</f>
        <v>0</v>
      </c>
      <c r="L65" s="33">
        <f>[1]Ф10!K65/1.2</f>
        <v>0</v>
      </c>
      <c r="M65" s="33">
        <f>[1]Ф10!L65/1.2</f>
        <v>0</v>
      </c>
      <c r="N65" s="33">
        <f>[1]Ф10!M65/1.2</f>
        <v>0</v>
      </c>
      <c r="O65" s="33">
        <f>[1]Ф10!N65/1.2</f>
        <v>0</v>
      </c>
      <c r="P65" s="33">
        <f>[1]Ф10!O65/1.2</f>
        <v>0</v>
      </c>
      <c r="Q65" s="33">
        <f>[1]Ф10!P65/1.2</f>
        <v>0</v>
      </c>
      <c r="R65" s="33" t="str">
        <f t="shared" si="1"/>
        <v>нд</v>
      </c>
      <c r="S65" s="33">
        <f>[1]Ф10!Q65/1.2</f>
        <v>0</v>
      </c>
      <c r="T65" s="33">
        <f t="shared" si="2"/>
        <v>0</v>
      </c>
      <c r="U65" s="33">
        <v>0</v>
      </c>
      <c r="V65" s="33" t="str">
        <f>[1]Ф10!T65</f>
        <v>нд</v>
      </c>
    </row>
    <row r="66" spans="1:22" ht="25.5" x14ac:dyDescent="0.25">
      <c r="A66" s="29" t="s">
        <v>122</v>
      </c>
      <c r="B66" s="30" t="s">
        <v>123</v>
      </c>
      <c r="C66" s="31" t="s">
        <v>35</v>
      </c>
      <c r="D66" s="32" t="s">
        <v>42</v>
      </c>
      <c r="E66" s="33">
        <f>[1]Ф10!E66/1.2</f>
        <v>0</v>
      </c>
      <c r="F66" s="33" t="str">
        <f t="shared" si="0"/>
        <v>нд</v>
      </c>
      <c r="G66" s="33">
        <f>[1]Ф10!F66/1.2</f>
        <v>0</v>
      </c>
      <c r="H66" s="33">
        <f>[1]Ф10!G66/1.2</f>
        <v>0</v>
      </c>
      <c r="I66" s="33">
        <f>[1]Ф10!H66/1.2</f>
        <v>0</v>
      </c>
      <c r="J66" s="33">
        <f>[1]Ф10!I66/1.2</f>
        <v>0</v>
      </c>
      <c r="K66" s="33">
        <f>[1]Ф10!J66/1.2</f>
        <v>0</v>
      </c>
      <c r="L66" s="33">
        <f>[1]Ф10!K66/1.2</f>
        <v>0</v>
      </c>
      <c r="M66" s="33">
        <f>[1]Ф10!L66/1.2</f>
        <v>0</v>
      </c>
      <c r="N66" s="33">
        <f>[1]Ф10!M66/1.2</f>
        <v>0</v>
      </c>
      <c r="O66" s="33">
        <f>[1]Ф10!N66/1.2</f>
        <v>0</v>
      </c>
      <c r="P66" s="33">
        <f>[1]Ф10!O66/1.2</f>
        <v>0</v>
      </c>
      <c r="Q66" s="33">
        <f>[1]Ф10!P66/1.2</f>
        <v>0</v>
      </c>
      <c r="R66" s="33" t="str">
        <f t="shared" si="1"/>
        <v>нд</v>
      </c>
      <c r="S66" s="33">
        <f>[1]Ф10!Q66/1.2</f>
        <v>0</v>
      </c>
      <c r="T66" s="33">
        <f t="shared" si="2"/>
        <v>0</v>
      </c>
      <c r="U66" s="33">
        <v>0</v>
      </c>
      <c r="V66" s="33" t="str">
        <f>[1]Ф10!T66</f>
        <v>нд</v>
      </c>
    </row>
    <row r="67" spans="1:22" ht="25.5" x14ac:dyDescent="0.25">
      <c r="A67" s="29" t="s">
        <v>124</v>
      </c>
      <c r="B67" s="30" t="s">
        <v>125</v>
      </c>
      <c r="C67" s="31" t="s">
        <v>35</v>
      </c>
      <c r="D67" s="32" t="s">
        <v>42</v>
      </c>
      <c r="E67" s="33">
        <f>[1]Ф10!E67/1.2</f>
        <v>0</v>
      </c>
      <c r="F67" s="33" t="str">
        <f t="shared" si="0"/>
        <v>нд</v>
      </c>
      <c r="G67" s="33">
        <f>[1]Ф10!F67/1.2</f>
        <v>0</v>
      </c>
      <c r="H67" s="33">
        <f>[1]Ф10!G67/1.2</f>
        <v>0</v>
      </c>
      <c r="I67" s="33">
        <f>[1]Ф10!H67/1.2</f>
        <v>0</v>
      </c>
      <c r="J67" s="33">
        <f>[1]Ф10!I67/1.2</f>
        <v>0</v>
      </c>
      <c r="K67" s="33">
        <f>[1]Ф10!J67/1.2</f>
        <v>0</v>
      </c>
      <c r="L67" s="33">
        <f>[1]Ф10!K67/1.2</f>
        <v>0</v>
      </c>
      <c r="M67" s="33">
        <f>[1]Ф10!L67/1.2</f>
        <v>0</v>
      </c>
      <c r="N67" s="33">
        <f>[1]Ф10!M67/1.2</f>
        <v>0</v>
      </c>
      <c r="O67" s="33">
        <f>[1]Ф10!N67/1.2</f>
        <v>0</v>
      </c>
      <c r="P67" s="33">
        <f>[1]Ф10!O67/1.2</f>
        <v>0</v>
      </c>
      <c r="Q67" s="33">
        <f>[1]Ф10!P67/1.2</f>
        <v>0</v>
      </c>
      <c r="R67" s="33" t="str">
        <f t="shared" si="1"/>
        <v>нд</v>
      </c>
      <c r="S67" s="33">
        <f>[1]Ф10!Q67/1.2</f>
        <v>0</v>
      </c>
      <c r="T67" s="33">
        <f t="shared" si="2"/>
        <v>0</v>
      </c>
      <c r="U67" s="33">
        <v>0</v>
      </c>
      <c r="V67" s="33" t="str">
        <f>[1]Ф10!T67</f>
        <v>нд</v>
      </c>
    </row>
    <row r="68" spans="1:22" ht="25.5" x14ac:dyDescent="0.25">
      <c r="A68" s="29" t="s">
        <v>126</v>
      </c>
      <c r="B68" s="30" t="s">
        <v>127</v>
      </c>
      <c r="C68" s="31" t="s">
        <v>35</v>
      </c>
      <c r="D68" s="32" t="s">
        <v>42</v>
      </c>
      <c r="E68" s="33">
        <f>[1]Ф10!E68/1.2</f>
        <v>0</v>
      </c>
      <c r="F68" s="33" t="str">
        <f t="shared" si="0"/>
        <v>нд</v>
      </c>
      <c r="G68" s="33">
        <f>[1]Ф10!F68/1.2</f>
        <v>0</v>
      </c>
      <c r="H68" s="33">
        <f>[1]Ф10!G68/1.2</f>
        <v>0</v>
      </c>
      <c r="I68" s="33">
        <f>[1]Ф10!H68/1.2</f>
        <v>0</v>
      </c>
      <c r="J68" s="33">
        <f>[1]Ф10!I68/1.2</f>
        <v>0</v>
      </c>
      <c r="K68" s="33">
        <f>[1]Ф10!J68/1.2</f>
        <v>0</v>
      </c>
      <c r="L68" s="33">
        <f>[1]Ф10!K68/1.2</f>
        <v>0</v>
      </c>
      <c r="M68" s="33">
        <f>[1]Ф10!L68/1.2</f>
        <v>0</v>
      </c>
      <c r="N68" s="33">
        <f>[1]Ф10!M68/1.2</f>
        <v>0</v>
      </c>
      <c r="O68" s="33">
        <f>[1]Ф10!N68/1.2</f>
        <v>0</v>
      </c>
      <c r="P68" s="33">
        <f>[1]Ф10!O68/1.2</f>
        <v>0</v>
      </c>
      <c r="Q68" s="33">
        <f>[1]Ф10!P68/1.2</f>
        <v>0</v>
      </c>
      <c r="R68" s="33" t="str">
        <f t="shared" si="1"/>
        <v>нд</v>
      </c>
      <c r="S68" s="33">
        <f>[1]Ф10!Q68/1.2</f>
        <v>0</v>
      </c>
      <c r="T68" s="33">
        <f t="shared" si="2"/>
        <v>0</v>
      </c>
      <c r="U68" s="33">
        <v>0</v>
      </c>
      <c r="V68" s="33" t="str">
        <f>[1]Ф10!T68</f>
        <v>нд</v>
      </c>
    </row>
    <row r="69" spans="1:22" ht="25.5" x14ac:dyDescent="0.25">
      <c r="A69" s="29" t="s">
        <v>128</v>
      </c>
      <c r="B69" s="30" t="s">
        <v>129</v>
      </c>
      <c r="C69" s="31" t="s">
        <v>35</v>
      </c>
      <c r="D69" s="32" t="s">
        <v>42</v>
      </c>
      <c r="E69" s="33">
        <f>[1]Ф10!E69/1.2</f>
        <v>0</v>
      </c>
      <c r="F69" s="33" t="str">
        <f t="shared" si="0"/>
        <v>нд</v>
      </c>
      <c r="G69" s="33">
        <f>[1]Ф10!F69/1.2</f>
        <v>0</v>
      </c>
      <c r="H69" s="33">
        <f>[1]Ф10!G69/1.2</f>
        <v>0</v>
      </c>
      <c r="I69" s="33">
        <f>[1]Ф10!H69/1.2</f>
        <v>0</v>
      </c>
      <c r="J69" s="33">
        <f>[1]Ф10!I69/1.2</f>
        <v>0</v>
      </c>
      <c r="K69" s="33">
        <f>[1]Ф10!J69/1.2</f>
        <v>0</v>
      </c>
      <c r="L69" s="33">
        <f>[1]Ф10!K69/1.2</f>
        <v>0</v>
      </c>
      <c r="M69" s="33">
        <f>[1]Ф10!L69/1.2</f>
        <v>0</v>
      </c>
      <c r="N69" s="33">
        <f>[1]Ф10!M69/1.2</f>
        <v>0</v>
      </c>
      <c r="O69" s="33">
        <f>[1]Ф10!N69/1.2</f>
        <v>0</v>
      </c>
      <c r="P69" s="33">
        <f>[1]Ф10!O69/1.2</f>
        <v>0</v>
      </c>
      <c r="Q69" s="33">
        <f>[1]Ф10!P69/1.2</f>
        <v>0</v>
      </c>
      <c r="R69" s="33" t="str">
        <f t="shared" si="1"/>
        <v>нд</v>
      </c>
      <c r="S69" s="33">
        <f>[1]Ф10!Q69/1.2</f>
        <v>0</v>
      </c>
      <c r="T69" s="33">
        <f t="shared" si="2"/>
        <v>0</v>
      </c>
      <c r="U69" s="33">
        <v>0</v>
      </c>
      <c r="V69" s="33" t="str">
        <f>[1]Ф10!T69</f>
        <v>нд</v>
      </c>
    </row>
    <row r="70" spans="1:22" ht="25.5" x14ac:dyDescent="0.25">
      <c r="A70" s="29" t="s">
        <v>130</v>
      </c>
      <c r="B70" s="30" t="s">
        <v>131</v>
      </c>
      <c r="C70" s="31" t="s">
        <v>35</v>
      </c>
      <c r="D70" s="32" t="s">
        <v>42</v>
      </c>
      <c r="E70" s="33">
        <f>[1]Ф10!E70/1.2</f>
        <v>0</v>
      </c>
      <c r="F70" s="33" t="str">
        <f t="shared" si="0"/>
        <v>нд</v>
      </c>
      <c r="G70" s="33">
        <f>[1]Ф10!F70/1.2</f>
        <v>0</v>
      </c>
      <c r="H70" s="33">
        <f>[1]Ф10!G70/1.2</f>
        <v>0</v>
      </c>
      <c r="I70" s="33">
        <f>[1]Ф10!H70/1.2</f>
        <v>0</v>
      </c>
      <c r="J70" s="33">
        <f>[1]Ф10!I70/1.2</f>
        <v>0</v>
      </c>
      <c r="K70" s="33">
        <f>[1]Ф10!J70/1.2</f>
        <v>0</v>
      </c>
      <c r="L70" s="33">
        <f>[1]Ф10!K70/1.2</f>
        <v>0</v>
      </c>
      <c r="M70" s="33">
        <f>[1]Ф10!L70/1.2</f>
        <v>0</v>
      </c>
      <c r="N70" s="33">
        <f>[1]Ф10!M70/1.2</f>
        <v>0</v>
      </c>
      <c r="O70" s="33">
        <f>[1]Ф10!N70/1.2</f>
        <v>0</v>
      </c>
      <c r="P70" s="33">
        <f>[1]Ф10!O70/1.2</f>
        <v>0</v>
      </c>
      <c r="Q70" s="33">
        <f>[1]Ф10!P70/1.2</f>
        <v>0</v>
      </c>
      <c r="R70" s="33" t="str">
        <f t="shared" si="1"/>
        <v>нд</v>
      </c>
      <c r="S70" s="33">
        <f>[1]Ф10!Q70/1.2</f>
        <v>0</v>
      </c>
      <c r="T70" s="33">
        <f t="shared" si="2"/>
        <v>0</v>
      </c>
      <c r="U70" s="33">
        <v>0</v>
      </c>
      <c r="V70" s="33" t="str">
        <f>[1]Ф10!T70</f>
        <v>нд</v>
      </c>
    </row>
    <row r="71" spans="1:22" ht="25.5" x14ac:dyDescent="0.25">
      <c r="A71" s="29" t="s">
        <v>132</v>
      </c>
      <c r="B71" s="30" t="s">
        <v>133</v>
      </c>
      <c r="C71" s="31" t="s">
        <v>35</v>
      </c>
      <c r="D71" s="32" t="s">
        <v>42</v>
      </c>
      <c r="E71" s="33">
        <f>[1]Ф10!E71/1.2</f>
        <v>0</v>
      </c>
      <c r="F71" s="33" t="str">
        <f t="shared" si="0"/>
        <v>нд</v>
      </c>
      <c r="G71" s="33">
        <f>[1]Ф10!F71/1.2</f>
        <v>0</v>
      </c>
      <c r="H71" s="33">
        <f>[1]Ф10!G71/1.2</f>
        <v>0</v>
      </c>
      <c r="I71" s="33">
        <f>[1]Ф10!H71/1.2</f>
        <v>0</v>
      </c>
      <c r="J71" s="33">
        <f>[1]Ф10!I71/1.2</f>
        <v>0</v>
      </c>
      <c r="K71" s="33">
        <f>[1]Ф10!J71/1.2</f>
        <v>0</v>
      </c>
      <c r="L71" s="33">
        <f>[1]Ф10!K71/1.2</f>
        <v>0</v>
      </c>
      <c r="M71" s="33">
        <f>[1]Ф10!L71/1.2</f>
        <v>0</v>
      </c>
      <c r="N71" s="33">
        <f>[1]Ф10!M71/1.2</f>
        <v>0</v>
      </c>
      <c r="O71" s="33">
        <f>[1]Ф10!N71/1.2</f>
        <v>0</v>
      </c>
      <c r="P71" s="33">
        <f>[1]Ф10!O71/1.2</f>
        <v>0</v>
      </c>
      <c r="Q71" s="33">
        <f>[1]Ф10!P71/1.2</f>
        <v>0</v>
      </c>
      <c r="R71" s="33" t="str">
        <f t="shared" si="1"/>
        <v>нд</v>
      </c>
      <c r="S71" s="33">
        <f>[1]Ф10!Q71/1.2</f>
        <v>0</v>
      </c>
      <c r="T71" s="33">
        <f t="shared" si="2"/>
        <v>0</v>
      </c>
      <c r="U71" s="33">
        <v>0</v>
      </c>
      <c r="V71" s="33" t="str">
        <f>[1]Ф10!T71</f>
        <v>нд</v>
      </c>
    </row>
    <row r="72" spans="1:22" ht="25.5" x14ac:dyDescent="0.25">
      <c r="A72" s="29" t="s">
        <v>134</v>
      </c>
      <c r="B72" s="30" t="s">
        <v>135</v>
      </c>
      <c r="C72" s="31" t="s">
        <v>35</v>
      </c>
      <c r="D72" s="32">
        <v>1.1216666666666668</v>
      </c>
      <c r="E72" s="33">
        <f>[1]Ф10!E72/1.2</f>
        <v>0</v>
      </c>
      <c r="F72" s="33">
        <f t="shared" si="0"/>
        <v>1.1216666666666668</v>
      </c>
      <c r="G72" s="33">
        <f>[1]Ф10!F72/1.2</f>
        <v>2.5</v>
      </c>
      <c r="H72" s="33">
        <f>[1]Ф10!G72/1.2</f>
        <v>2.5</v>
      </c>
      <c r="I72" s="33">
        <f>[1]Ф10!H72/1.2</f>
        <v>0</v>
      </c>
      <c r="J72" s="33">
        <f>[1]Ф10!I72/1.2</f>
        <v>0</v>
      </c>
      <c r="K72" s="33">
        <f>[1]Ф10!J72/1.2</f>
        <v>0</v>
      </c>
      <c r="L72" s="33">
        <f>[1]Ф10!K72/1.2</f>
        <v>0</v>
      </c>
      <c r="M72" s="33">
        <f>[1]Ф10!L72/1.2</f>
        <v>0</v>
      </c>
      <c r="N72" s="33">
        <f>[1]Ф10!M72/1.2</f>
        <v>0</v>
      </c>
      <c r="O72" s="33">
        <f>[1]Ф10!N72/1.2</f>
        <v>0</v>
      </c>
      <c r="P72" s="33">
        <f>[1]Ф10!O72/1.2</f>
        <v>2.5</v>
      </c>
      <c r="Q72" s="33">
        <f>[1]Ф10!P72/1.2</f>
        <v>0</v>
      </c>
      <c r="R72" s="33">
        <f t="shared" si="1"/>
        <v>1.1216666666666668</v>
      </c>
      <c r="S72" s="33">
        <f>[1]Ф10!Q72/1.2</f>
        <v>2.5</v>
      </c>
      <c r="T72" s="33">
        <f t="shared" si="2"/>
        <v>0</v>
      </c>
      <c r="U72" s="33">
        <v>0</v>
      </c>
      <c r="V72" s="33" t="str">
        <f>[1]Ф10!T72</f>
        <v>нд</v>
      </c>
    </row>
    <row r="73" spans="1:22" ht="25.5" x14ac:dyDescent="0.25">
      <c r="A73" s="29" t="s">
        <v>136</v>
      </c>
      <c r="B73" s="30" t="s">
        <v>137</v>
      </c>
      <c r="C73" s="31" t="s">
        <v>35</v>
      </c>
      <c r="D73" s="32">
        <v>1.1216666666666668</v>
      </c>
      <c r="E73" s="33">
        <f>[1]Ф10!E73/1.2</f>
        <v>0</v>
      </c>
      <c r="F73" s="33">
        <f t="shared" si="0"/>
        <v>1.1216666666666668</v>
      </c>
      <c r="G73" s="33">
        <f>[1]Ф10!F73/1.2</f>
        <v>2.5</v>
      </c>
      <c r="H73" s="33">
        <f>[1]Ф10!G73/1.2</f>
        <v>2.5</v>
      </c>
      <c r="I73" s="33">
        <f>[1]Ф10!H73/1.2</f>
        <v>0</v>
      </c>
      <c r="J73" s="33">
        <f>[1]Ф10!I73/1.2</f>
        <v>0</v>
      </c>
      <c r="K73" s="33">
        <f>[1]Ф10!J73/1.2</f>
        <v>0</v>
      </c>
      <c r="L73" s="33">
        <f>[1]Ф10!K73/1.2</f>
        <v>0</v>
      </c>
      <c r="M73" s="33">
        <f>[1]Ф10!L73/1.2</f>
        <v>0</v>
      </c>
      <c r="N73" s="33">
        <f>[1]Ф10!M73/1.2</f>
        <v>0</v>
      </c>
      <c r="O73" s="33">
        <f>[1]Ф10!N73/1.2</f>
        <v>0</v>
      </c>
      <c r="P73" s="33">
        <f>[1]Ф10!O73/1.2</f>
        <v>2.5</v>
      </c>
      <c r="Q73" s="33">
        <f>[1]Ф10!P73/1.2</f>
        <v>0</v>
      </c>
      <c r="R73" s="33">
        <f t="shared" si="1"/>
        <v>1.1216666666666668</v>
      </c>
      <c r="S73" s="33">
        <f>[1]Ф10!Q73/1.2</f>
        <v>2.5</v>
      </c>
      <c r="T73" s="33">
        <f t="shared" si="2"/>
        <v>0</v>
      </c>
      <c r="U73" s="33">
        <v>0</v>
      </c>
      <c r="V73" s="33" t="str">
        <f>[1]Ф10!T73</f>
        <v>нд</v>
      </c>
    </row>
    <row r="74" spans="1:22" x14ac:dyDescent="0.25">
      <c r="A74" s="29" t="s">
        <v>136</v>
      </c>
      <c r="B74" s="37" t="s">
        <v>138</v>
      </c>
      <c r="C74" s="29" t="s">
        <v>139</v>
      </c>
      <c r="D74" s="39">
        <v>1.1216666666666668</v>
      </c>
      <c r="E74" s="33">
        <f>[1]Ф10!E74/1.2</f>
        <v>0</v>
      </c>
      <c r="F74" s="33">
        <f t="shared" si="0"/>
        <v>1.1216666666666668</v>
      </c>
      <c r="G74" s="33">
        <f>[1]Ф10!F74/1.2</f>
        <v>2.5</v>
      </c>
      <c r="H74" s="33">
        <f>[1]Ф10!G74/1.2</f>
        <v>2.5</v>
      </c>
      <c r="I74" s="33">
        <f>[1]Ф10!H74/1.2</f>
        <v>0</v>
      </c>
      <c r="J74" s="33">
        <f>[1]Ф10!I74/1.2</f>
        <v>0</v>
      </c>
      <c r="K74" s="33">
        <f>[1]Ф10!J74/1.2</f>
        <v>0</v>
      </c>
      <c r="L74" s="33">
        <f>[1]Ф10!K74/1.2</f>
        <v>0</v>
      </c>
      <c r="M74" s="33">
        <f>[1]Ф10!L74/1.2</f>
        <v>0</v>
      </c>
      <c r="N74" s="33">
        <f>[1]Ф10!M74/1.2</f>
        <v>0</v>
      </c>
      <c r="O74" s="33">
        <f>[1]Ф10!N74/1.2</f>
        <v>0</v>
      </c>
      <c r="P74" s="33">
        <f>[1]Ф10!O74/1.2</f>
        <v>2.5</v>
      </c>
      <c r="Q74" s="33">
        <f>[1]Ф10!P74/1.2</f>
        <v>0</v>
      </c>
      <c r="R74" s="33">
        <f t="shared" si="1"/>
        <v>1.1216666666666668</v>
      </c>
      <c r="S74" s="33">
        <f>[1]Ф10!Q74/1.2</f>
        <v>2.5</v>
      </c>
      <c r="T74" s="33">
        <f t="shared" si="2"/>
        <v>0</v>
      </c>
      <c r="U74" s="33">
        <v>0</v>
      </c>
      <c r="V74" s="33" t="str">
        <f>[1]Ф10!T74</f>
        <v>нд</v>
      </c>
    </row>
    <row r="75" spans="1:22" ht="25.5" x14ac:dyDescent="0.25">
      <c r="A75" s="29" t="s">
        <v>140</v>
      </c>
      <c r="B75" s="30" t="s">
        <v>141</v>
      </c>
      <c r="C75" s="31" t="s">
        <v>35</v>
      </c>
      <c r="D75" s="32" t="s">
        <v>42</v>
      </c>
      <c r="E75" s="33">
        <f>[1]Ф10!E75/1.2</f>
        <v>0</v>
      </c>
      <c r="F75" s="33" t="str">
        <f t="shared" si="0"/>
        <v>нд</v>
      </c>
      <c r="G75" s="33">
        <f>[1]Ф10!F75/1.2</f>
        <v>0</v>
      </c>
      <c r="H75" s="33">
        <f>[1]Ф10!G75/1.2</f>
        <v>0</v>
      </c>
      <c r="I75" s="33">
        <f>[1]Ф10!H75/1.2</f>
        <v>0</v>
      </c>
      <c r="J75" s="33">
        <f>[1]Ф10!I75/1.2</f>
        <v>0</v>
      </c>
      <c r="K75" s="33">
        <f>[1]Ф10!J75/1.2</f>
        <v>0</v>
      </c>
      <c r="L75" s="33">
        <f>[1]Ф10!K75/1.2</f>
        <v>0</v>
      </c>
      <c r="M75" s="33">
        <f>[1]Ф10!L75/1.2</f>
        <v>0</v>
      </c>
      <c r="N75" s="33">
        <f>[1]Ф10!M75/1.2</f>
        <v>0</v>
      </c>
      <c r="O75" s="33">
        <f>[1]Ф10!N75/1.2</f>
        <v>0</v>
      </c>
      <c r="P75" s="33">
        <f>[1]Ф10!O75/1.2</f>
        <v>0</v>
      </c>
      <c r="Q75" s="33">
        <f>[1]Ф10!P75/1.2</f>
        <v>0</v>
      </c>
      <c r="R75" s="33" t="str">
        <f t="shared" si="1"/>
        <v>нд</v>
      </c>
      <c r="S75" s="33">
        <f>[1]Ф10!Q75/1.2</f>
        <v>0</v>
      </c>
      <c r="T75" s="33">
        <f t="shared" si="2"/>
        <v>0</v>
      </c>
      <c r="U75" s="33">
        <v>0</v>
      </c>
      <c r="V75" s="33" t="str">
        <f>[1]Ф10!T75</f>
        <v>нд</v>
      </c>
    </row>
    <row r="76" spans="1:22" ht="38.25" x14ac:dyDescent="0.25">
      <c r="A76" s="29" t="s">
        <v>142</v>
      </c>
      <c r="B76" s="30" t="s">
        <v>143</v>
      </c>
      <c r="C76" s="31" t="s">
        <v>35</v>
      </c>
      <c r="D76" s="32" t="s">
        <v>42</v>
      </c>
      <c r="E76" s="33">
        <f>[1]Ф10!E76/1.2</f>
        <v>0</v>
      </c>
      <c r="F76" s="33" t="str">
        <f t="shared" si="0"/>
        <v>нд</v>
      </c>
      <c r="G76" s="33">
        <f>[1]Ф10!F76/1.2</f>
        <v>0</v>
      </c>
      <c r="H76" s="33">
        <f>[1]Ф10!G76/1.2</f>
        <v>0</v>
      </c>
      <c r="I76" s="33">
        <f>[1]Ф10!H76/1.2</f>
        <v>0</v>
      </c>
      <c r="J76" s="33">
        <f>[1]Ф10!I76/1.2</f>
        <v>0</v>
      </c>
      <c r="K76" s="33">
        <f>[1]Ф10!J76/1.2</f>
        <v>0</v>
      </c>
      <c r="L76" s="33">
        <f>[1]Ф10!K76/1.2</f>
        <v>0</v>
      </c>
      <c r="M76" s="33">
        <f>[1]Ф10!L76/1.2</f>
        <v>0</v>
      </c>
      <c r="N76" s="33">
        <f>[1]Ф10!M76/1.2</f>
        <v>0</v>
      </c>
      <c r="O76" s="33">
        <f>[1]Ф10!N76/1.2</f>
        <v>0</v>
      </c>
      <c r="P76" s="33">
        <f>[1]Ф10!O76/1.2</f>
        <v>0</v>
      </c>
      <c r="Q76" s="33">
        <f>[1]Ф10!P76/1.2</f>
        <v>0</v>
      </c>
      <c r="R76" s="33" t="str">
        <f t="shared" si="1"/>
        <v>нд</v>
      </c>
      <c r="S76" s="33">
        <f>[1]Ф10!Q76/1.2</f>
        <v>0</v>
      </c>
      <c r="T76" s="33">
        <f t="shared" si="2"/>
        <v>0</v>
      </c>
      <c r="U76" s="33">
        <v>0</v>
      </c>
      <c r="V76" s="33" t="str">
        <f>[1]Ф10!T76</f>
        <v>нд</v>
      </c>
    </row>
    <row r="77" spans="1:22" ht="38.25" x14ac:dyDescent="0.25">
      <c r="A77" s="29" t="s">
        <v>144</v>
      </c>
      <c r="B77" s="30" t="s">
        <v>145</v>
      </c>
      <c r="C77" s="31" t="s">
        <v>35</v>
      </c>
      <c r="D77" s="32" t="s">
        <v>42</v>
      </c>
      <c r="E77" s="33">
        <f>[1]Ф10!E77/1.2</f>
        <v>0</v>
      </c>
      <c r="F77" s="33" t="str">
        <f t="shared" si="0"/>
        <v>нд</v>
      </c>
      <c r="G77" s="33">
        <f>[1]Ф10!F77/1.2</f>
        <v>0</v>
      </c>
      <c r="H77" s="33">
        <f>[1]Ф10!G77/1.2</f>
        <v>0</v>
      </c>
      <c r="I77" s="33">
        <f>[1]Ф10!H77/1.2</f>
        <v>0</v>
      </c>
      <c r="J77" s="33">
        <f>[1]Ф10!I77/1.2</f>
        <v>0</v>
      </c>
      <c r="K77" s="33">
        <f>[1]Ф10!J77/1.2</f>
        <v>0</v>
      </c>
      <c r="L77" s="33">
        <f>[1]Ф10!K77/1.2</f>
        <v>0</v>
      </c>
      <c r="M77" s="33">
        <f>[1]Ф10!L77/1.2</f>
        <v>0</v>
      </c>
      <c r="N77" s="33">
        <f>[1]Ф10!M77/1.2</f>
        <v>0</v>
      </c>
      <c r="O77" s="33">
        <f>[1]Ф10!N77/1.2</f>
        <v>0</v>
      </c>
      <c r="P77" s="33">
        <f>[1]Ф10!O77/1.2</f>
        <v>0</v>
      </c>
      <c r="Q77" s="33">
        <f>[1]Ф10!P77/1.2</f>
        <v>0</v>
      </c>
      <c r="R77" s="33" t="str">
        <f t="shared" si="1"/>
        <v>нд</v>
      </c>
      <c r="S77" s="33">
        <f>[1]Ф10!Q77/1.2</f>
        <v>0</v>
      </c>
      <c r="T77" s="33">
        <f t="shared" si="2"/>
        <v>0</v>
      </c>
      <c r="U77" s="33">
        <v>0</v>
      </c>
      <c r="V77" s="33" t="str">
        <f>[1]Ф10!T77</f>
        <v>нд</v>
      </c>
    </row>
    <row r="78" spans="1:22" ht="25.5" x14ac:dyDescent="0.25">
      <c r="A78" s="29" t="s">
        <v>146</v>
      </c>
      <c r="B78" s="30" t="s">
        <v>147</v>
      </c>
      <c r="C78" s="31" t="s">
        <v>35</v>
      </c>
      <c r="D78" s="32" t="s">
        <v>42</v>
      </c>
      <c r="E78" s="33">
        <f>[1]Ф10!E78/1.2</f>
        <v>0</v>
      </c>
      <c r="F78" s="33" t="str">
        <f t="shared" si="0"/>
        <v>нд</v>
      </c>
      <c r="G78" s="33">
        <f>[1]Ф10!F78/1.2</f>
        <v>0</v>
      </c>
      <c r="H78" s="33">
        <f>[1]Ф10!G78/1.2</f>
        <v>0</v>
      </c>
      <c r="I78" s="33">
        <f>[1]Ф10!H78/1.2</f>
        <v>0</v>
      </c>
      <c r="J78" s="33">
        <f>[1]Ф10!I78/1.2</f>
        <v>0</v>
      </c>
      <c r="K78" s="33">
        <f>[1]Ф10!J78/1.2</f>
        <v>0</v>
      </c>
      <c r="L78" s="33">
        <f>[1]Ф10!K78/1.2</f>
        <v>0</v>
      </c>
      <c r="M78" s="33">
        <f>[1]Ф10!L78/1.2</f>
        <v>0</v>
      </c>
      <c r="N78" s="33">
        <f>[1]Ф10!M78/1.2</f>
        <v>0</v>
      </c>
      <c r="O78" s="33">
        <f>[1]Ф10!N78/1.2</f>
        <v>0</v>
      </c>
      <c r="P78" s="33">
        <f>[1]Ф10!O78/1.2</f>
        <v>0</v>
      </c>
      <c r="Q78" s="33">
        <f>[1]Ф10!P78/1.2</f>
        <v>0</v>
      </c>
      <c r="R78" s="33" t="str">
        <f t="shared" si="1"/>
        <v>нд</v>
      </c>
      <c r="S78" s="33">
        <f>[1]Ф10!Q78/1.2</f>
        <v>0</v>
      </c>
      <c r="T78" s="33">
        <f t="shared" si="2"/>
        <v>0</v>
      </c>
      <c r="U78" s="33">
        <v>0</v>
      </c>
      <c r="V78" s="33" t="str">
        <f>[1]Ф10!T78</f>
        <v>нд</v>
      </c>
    </row>
    <row r="79" spans="1:22" ht="25.5" x14ac:dyDescent="0.25">
      <c r="A79" s="29" t="s">
        <v>148</v>
      </c>
      <c r="B79" s="30" t="s">
        <v>149</v>
      </c>
      <c r="C79" s="31" t="s">
        <v>35</v>
      </c>
      <c r="D79" s="32" t="s">
        <v>42</v>
      </c>
      <c r="E79" s="33">
        <f>[1]Ф10!E79/1.2</f>
        <v>0</v>
      </c>
      <c r="F79" s="33" t="str">
        <f t="shared" si="0"/>
        <v>нд</v>
      </c>
      <c r="G79" s="33">
        <f>[1]Ф10!F79/1.2</f>
        <v>1.6666666666666667</v>
      </c>
      <c r="H79" s="33">
        <f>[1]Ф10!G79/1.2</f>
        <v>1.6666666666666667</v>
      </c>
      <c r="I79" s="33">
        <f>[1]Ф10!H79/1.2</f>
        <v>0</v>
      </c>
      <c r="J79" s="33">
        <f>[1]Ф10!I79/1.2</f>
        <v>0</v>
      </c>
      <c r="K79" s="33">
        <f>[1]Ф10!J79/1.2</f>
        <v>0</v>
      </c>
      <c r="L79" s="33">
        <f>[1]Ф10!K79/1.2</f>
        <v>0</v>
      </c>
      <c r="M79" s="33">
        <f>[1]Ф10!L79/1.2</f>
        <v>0</v>
      </c>
      <c r="N79" s="33">
        <f>[1]Ф10!M79/1.2</f>
        <v>0</v>
      </c>
      <c r="O79" s="33">
        <f>[1]Ф10!N79/1.2</f>
        <v>0</v>
      </c>
      <c r="P79" s="33">
        <f>[1]Ф10!O79/1.2</f>
        <v>1.6666666666666667</v>
      </c>
      <c r="Q79" s="33">
        <f>[1]Ф10!P79/1.2</f>
        <v>0</v>
      </c>
      <c r="R79" s="33" t="str">
        <f t="shared" si="1"/>
        <v>нд</v>
      </c>
      <c r="S79" s="33">
        <f>[1]Ф10!Q79/1.2</f>
        <v>1.6666666666666667</v>
      </c>
      <c r="T79" s="33">
        <f t="shared" si="2"/>
        <v>0</v>
      </c>
      <c r="U79" s="33">
        <v>0</v>
      </c>
      <c r="V79" s="33" t="str">
        <f>[1]Ф10!T79</f>
        <v>нд</v>
      </c>
    </row>
    <row r="80" spans="1:22" ht="25.5" x14ac:dyDescent="0.25">
      <c r="A80" s="29" t="s">
        <v>148</v>
      </c>
      <c r="B80" s="38" t="s">
        <v>150</v>
      </c>
      <c r="C80" s="29" t="s">
        <v>151</v>
      </c>
      <c r="D80" s="32" t="s">
        <v>42</v>
      </c>
      <c r="E80" s="33">
        <f>[1]Ф10!E80/1.2</f>
        <v>0</v>
      </c>
      <c r="F80" s="33" t="str">
        <f t="shared" si="0"/>
        <v>нд</v>
      </c>
      <c r="G80" s="33">
        <f>[1]Ф10!F80/1.2</f>
        <v>1.6666666666666667</v>
      </c>
      <c r="H80" s="33">
        <f>[1]Ф10!G80/1.2</f>
        <v>1.6666666666666667</v>
      </c>
      <c r="I80" s="33">
        <f>[1]Ф10!H80/1.2</f>
        <v>0</v>
      </c>
      <c r="J80" s="33">
        <f>[1]Ф10!I80/1.2</f>
        <v>0</v>
      </c>
      <c r="K80" s="33">
        <f>[1]Ф10!J80/1.2</f>
        <v>0</v>
      </c>
      <c r="L80" s="33">
        <f>[1]Ф10!K80/1.2</f>
        <v>0</v>
      </c>
      <c r="M80" s="33">
        <f>[1]Ф10!L80/1.2</f>
        <v>0</v>
      </c>
      <c r="N80" s="33">
        <f>[1]Ф10!M80/1.2</f>
        <v>0</v>
      </c>
      <c r="O80" s="33">
        <f>[1]Ф10!N80/1.2</f>
        <v>0</v>
      </c>
      <c r="P80" s="33">
        <f>[1]Ф10!O80/1.2</f>
        <v>1.6666666666666667</v>
      </c>
      <c r="Q80" s="33">
        <f>[1]Ф10!P80/1.2</f>
        <v>0</v>
      </c>
      <c r="R80" s="33" t="str">
        <f t="shared" si="1"/>
        <v>нд</v>
      </c>
      <c r="S80" s="33">
        <f>[1]Ф10!Q80/1.2</f>
        <v>1.6666666666666667</v>
      </c>
      <c r="T80" s="33">
        <f t="shared" si="2"/>
        <v>0</v>
      </c>
      <c r="U80" s="33">
        <v>0</v>
      </c>
      <c r="V80" s="33" t="str">
        <f>[1]Ф10!T80</f>
        <v>нд</v>
      </c>
    </row>
    <row r="81" spans="1:22" ht="25.5" x14ac:dyDescent="0.25">
      <c r="A81" s="29" t="s">
        <v>152</v>
      </c>
      <c r="B81" s="30" t="s">
        <v>153</v>
      </c>
      <c r="C81" s="31" t="s">
        <v>35</v>
      </c>
      <c r="D81" s="32">
        <v>0</v>
      </c>
      <c r="E81" s="33">
        <f>[1]Ф10!E81/1.2</f>
        <v>0</v>
      </c>
      <c r="F81" s="33">
        <f t="shared" si="0"/>
        <v>0</v>
      </c>
      <c r="G81" s="33">
        <f>[1]Ф10!F81/1.2</f>
        <v>0</v>
      </c>
      <c r="H81" s="33">
        <f>[1]Ф10!G81/1.2</f>
        <v>0</v>
      </c>
      <c r="I81" s="33">
        <f>[1]Ф10!H81/1.2</f>
        <v>0</v>
      </c>
      <c r="J81" s="33">
        <f>[1]Ф10!I81/1.2</f>
        <v>0</v>
      </c>
      <c r="K81" s="33">
        <f>[1]Ф10!J81/1.2</f>
        <v>0</v>
      </c>
      <c r="L81" s="33">
        <f>[1]Ф10!K81/1.2</f>
        <v>0</v>
      </c>
      <c r="M81" s="33">
        <f>[1]Ф10!L81/1.2</f>
        <v>0</v>
      </c>
      <c r="N81" s="33">
        <f>[1]Ф10!M81/1.2</f>
        <v>0</v>
      </c>
      <c r="O81" s="33">
        <f>[1]Ф10!N81/1.2</f>
        <v>0</v>
      </c>
      <c r="P81" s="33">
        <f>[1]Ф10!O81/1.2</f>
        <v>0</v>
      </c>
      <c r="Q81" s="33">
        <f>[1]Ф10!P81/1.2</f>
        <v>0</v>
      </c>
      <c r="R81" s="33">
        <f t="shared" si="1"/>
        <v>0</v>
      </c>
      <c r="S81" s="33">
        <f>[1]Ф10!Q81/1.2</f>
        <v>0</v>
      </c>
      <c r="T81" s="33">
        <f t="shared" si="2"/>
        <v>0</v>
      </c>
      <c r="U81" s="33">
        <v>0</v>
      </c>
      <c r="V81" s="33" t="str">
        <f>[1]Ф10!T81</f>
        <v>нд</v>
      </c>
    </row>
    <row r="82" spans="1:22" x14ac:dyDescent="0.25">
      <c r="A82" s="29" t="s">
        <v>154</v>
      </c>
      <c r="B82" s="30" t="s">
        <v>155</v>
      </c>
      <c r="C82" s="31" t="s">
        <v>35</v>
      </c>
      <c r="D82" s="32" t="s">
        <v>42</v>
      </c>
      <c r="E82" s="33">
        <f>[1]Ф10!E82/1.2</f>
        <v>0</v>
      </c>
      <c r="F82" s="33" t="str">
        <f t="shared" si="0"/>
        <v>нд</v>
      </c>
      <c r="G82" s="33">
        <f>[1]Ф10!F82/1.2</f>
        <v>6.4041666666666668</v>
      </c>
      <c r="H82" s="33">
        <f>[1]Ф10!G82/1.2</f>
        <v>6.4041666666666668</v>
      </c>
      <c r="I82" s="33">
        <f>[1]Ф10!H82/1.2</f>
        <v>0.58250000000000013</v>
      </c>
      <c r="J82" s="33">
        <f>[1]Ф10!I82/1.2</f>
        <v>0.68</v>
      </c>
      <c r="K82" s="33">
        <f>[1]Ф10!J82/1.2</f>
        <v>0.58250000000000013</v>
      </c>
      <c r="L82" s="33">
        <f>[1]Ф10!K82/1.2</f>
        <v>0.1225</v>
      </c>
      <c r="M82" s="33">
        <f>[1]Ф10!L82/1.2</f>
        <v>0</v>
      </c>
      <c r="N82" s="33">
        <f>[1]Ф10!M82/1.2</f>
        <v>2.1833333333333336</v>
      </c>
      <c r="O82" s="33">
        <f>[1]Ф10!N82/1.2</f>
        <v>0</v>
      </c>
      <c r="P82" s="33">
        <f>[1]Ф10!O82/1.2</f>
        <v>3.4491666666666672</v>
      </c>
      <c r="Q82" s="33">
        <f>[1]Ф10!P82/1.2</f>
        <v>0</v>
      </c>
      <c r="R82" s="33" t="str">
        <f t="shared" si="1"/>
        <v>нд</v>
      </c>
      <c r="S82" s="33">
        <f>[1]Ф10!Q82/1.2</f>
        <v>5.8216666666666663</v>
      </c>
      <c r="T82" s="33">
        <f t="shared" si="2"/>
        <v>-9.749999999999992E-2</v>
      </c>
      <c r="U82" s="34">
        <f>K82/J82*100</f>
        <v>85.661764705882376</v>
      </c>
      <c r="V82" s="33" t="str">
        <f>[1]Ф10!T82</f>
        <v>нд</v>
      </c>
    </row>
    <row r="83" spans="1:22" ht="38.25" x14ac:dyDescent="0.25">
      <c r="A83" s="29" t="s">
        <v>154</v>
      </c>
      <c r="B83" s="38" t="s">
        <v>156</v>
      </c>
      <c r="C83" s="29" t="s">
        <v>157</v>
      </c>
      <c r="D83" s="32" t="s">
        <v>42</v>
      </c>
      <c r="E83" s="33">
        <f>[1]Ф10!E83/1.2</f>
        <v>0</v>
      </c>
      <c r="F83" s="33" t="str">
        <f t="shared" ref="F83:F88" si="3">D83</f>
        <v>нд</v>
      </c>
      <c r="G83" s="33">
        <f>[1]Ф10!F83/1.2</f>
        <v>0.30249999999999999</v>
      </c>
      <c r="H83" s="33">
        <f>[1]Ф10!G83/1.2</f>
        <v>0.30249999999999999</v>
      </c>
      <c r="I83" s="33">
        <f>[1]Ф10!H83/1.2</f>
        <v>0.33333333333333337</v>
      </c>
      <c r="J83" s="33">
        <f>[1]Ф10!I83/1.2</f>
        <v>0.33333333333333337</v>
      </c>
      <c r="K83" s="33">
        <f>[1]Ф10!J83/1.2</f>
        <v>0.33333333333333337</v>
      </c>
      <c r="L83" s="33">
        <f>[1]Ф10!K83/1.2</f>
        <v>0</v>
      </c>
      <c r="M83" s="33">
        <f>[1]Ф10!L83/1.2</f>
        <v>0</v>
      </c>
      <c r="N83" s="33">
        <f>[1]Ф10!M83/1.2</f>
        <v>0</v>
      </c>
      <c r="O83" s="33">
        <f>[1]Ф10!N83/1.2</f>
        <v>0</v>
      </c>
      <c r="P83" s="33">
        <f>[1]Ф10!O83/1.2</f>
        <v>0</v>
      </c>
      <c r="Q83" s="33">
        <f>[1]Ф10!P83/1.2</f>
        <v>0</v>
      </c>
      <c r="R83" s="33" t="str">
        <f t="shared" ref="R83:R88" si="4">F83</f>
        <v>нд</v>
      </c>
      <c r="S83" s="33">
        <f>[1]Ф10!Q83/1.2</f>
        <v>-3.0833333333333362E-2</v>
      </c>
      <c r="T83" s="33">
        <f t="shared" ref="T83:T88" si="5">K83-J83</f>
        <v>0</v>
      </c>
      <c r="U83" s="34">
        <f t="shared" ref="U83:U88" si="6">K83/J83*100</f>
        <v>100</v>
      </c>
      <c r="V83" s="33" t="str">
        <f>[1]Ф10!T83</f>
        <v>нд</v>
      </c>
    </row>
    <row r="84" spans="1:22" ht="63.75" x14ac:dyDescent="0.25">
      <c r="A84" s="29" t="s">
        <v>154</v>
      </c>
      <c r="B84" s="38" t="s">
        <v>158</v>
      </c>
      <c r="C84" s="29" t="s">
        <v>159</v>
      </c>
      <c r="D84" s="32" t="s">
        <v>42</v>
      </c>
      <c r="E84" s="33">
        <f>[1]Ф10!E84/1.2</f>
        <v>0</v>
      </c>
      <c r="F84" s="33" t="str">
        <f t="shared" si="3"/>
        <v>нд</v>
      </c>
      <c r="G84" s="33">
        <f>[1]Ф10!F84/1.2</f>
        <v>0.30249999999999999</v>
      </c>
      <c r="H84" s="33">
        <f>[1]Ф10!G84/1.2</f>
        <v>0.30249999999999999</v>
      </c>
      <c r="I84" s="33">
        <f>[1]Ф10!H84/1.2</f>
        <v>0</v>
      </c>
      <c r="J84" s="33">
        <f>[1]Ф10!I84/1.2</f>
        <v>0.18</v>
      </c>
      <c r="K84" s="33">
        <f>[1]Ф10!J84/1.2</f>
        <v>0</v>
      </c>
      <c r="L84" s="33">
        <f>[1]Ф10!K84/1.2</f>
        <v>0.1225</v>
      </c>
      <c r="M84" s="33">
        <f>[1]Ф10!L84/1.2</f>
        <v>0</v>
      </c>
      <c r="N84" s="33">
        <f>[1]Ф10!M84/1.2</f>
        <v>0</v>
      </c>
      <c r="O84" s="33">
        <f>[1]Ф10!N84/1.2</f>
        <v>0</v>
      </c>
      <c r="P84" s="33">
        <f>[1]Ф10!O84/1.2</f>
        <v>0</v>
      </c>
      <c r="Q84" s="33">
        <f>[1]Ф10!P84/1.2</f>
        <v>0</v>
      </c>
      <c r="R84" s="33" t="str">
        <f t="shared" si="4"/>
        <v>нд</v>
      </c>
      <c r="S84" s="33">
        <f>[1]Ф10!Q84/1.2</f>
        <v>0.30249999999999999</v>
      </c>
      <c r="T84" s="33">
        <f t="shared" si="5"/>
        <v>-0.18</v>
      </c>
      <c r="U84" s="34">
        <f t="shared" si="6"/>
        <v>0</v>
      </c>
      <c r="V84" s="33" t="str">
        <f>[1]Ф10!T84</f>
        <v>В связи с проведением повторных закупочных процедур, перенос на II кв. 2019г. Протокол тех. Совета №1 от 11.03.19г.</v>
      </c>
    </row>
    <row r="85" spans="1:22" x14ac:dyDescent="0.25">
      <c r="A85" s="29" t="s">
        <v>154</v>
      </c>
      <c r="B85" s="38" t="s">
        <v>160</v>
      </c>
      <c r="C85" s="29" t="s">
        <v>161</v>
      </c>
      <c r="D85" s="32" t="s">
        <v>42</v>
      </c>
      <c r="E85" s="33">
        <f>[1]Ф10!E85/1.2</f>
        <v>0</v>
      </c>
      <c r="F85" s="33" t="str">
        <f t="shared" si="3"/>
        <v>нд</v>
      </c>
      <c r="G85" s="33">
        <f>[1]Ф10!F85/1.2</f>
        <v>1.7658333333333336</v>
      </c>
      <c r="H85" s="33">
        <f>[1]Ф10!G85/1.2</f>
        <v>1.7658333333333336</v>
      </c>
      <c r="I85" s="33">
        <f>[1]Ф10!H85/1.2</f>
        <v>0</v>
      </c>
      <c r="J85" s="33">
        <f>[1]Ф10!I85/1.2</f>
        <v>0</v>
      </c>
      <c r="K85" s="33">
        <f>[1]Ф10!J85/1.2</f>
        <v>0</v>
      </c>
      <c r="L85" s="33">
        <f>[1]Ф10!K85/1.2</f>
        <v>0</v>
      </c>
      <c r="M85" s="33">
        <f>[1]Ф10!L85/1.2</f>
        <v>0</v>
      </c>
      <c r="N85" s="33">
        <f>[1]Ф10!M85/1.2</f>
        <v>0</v>
      </c>
      <c r="O85" s="33">
        <f>[1]Ф10!N85/1.2</f>
        <v>0</v>
      </c>
      <c r="P85" s="33">
        <f>[1]Ф10!O85/1.2</f>
        <v>1.7658333333333336</v>
      </c>
      <c r="Q85" s="33">
        <f>[1]Ф10!P85/1.2</f>
        <v>0</v>
      </c>
      <c r="R85" s="33" t="str">
        <f t="shared" si="4"/>
        <v>нд</v>
      </c>
      <c r="S85" s="33">
        <f>[1]Ф10!Q85/1.2</f>
        <v>1.7658333333333336</v>
      </c>
      <c r="T85" s="33">
        <f t="shared" si="5"/>
        <v>0</v>
      </c>
      <c r="U85" s="33">
        <v>0</v>
      </c>
      <c r="V85" s="33" t="str">
        <f>[1]Ф10!T85</f>
        <v>нд</v>
      </c>
    </row>
    <row r="86" spans="1:22" x14ac:dyDescent="0.25">
      <c r="A86" s="29" t="s">
        <v>154</v>
      </c>
      <c r="B86" s="38" t="s">
        <v>162</v>
      </c>
      <c r="C86" s="29" t="s">
        <v>163</v>
      </c>
      <c r="D86" s="32" t="s">
        <v>42</v>
      </c>
      <c r="E86" s="33">
        <f>[1]Ф10!E86/1.2</f>
        <v>0</v>
      </c>
      <c r="F86" s="33" t="str">
        <f t="shared" si="3"/>
        <v>нд</v>
      </c>
      <c r="G86" s="33">
        <f>[1]Ф10!F86/1.2</f>
        <v>2.1833333333333336</v>
      </c>
      <c r="H86" s="33">
        <f>[1]Ф10!G86/1.2</f>
        <v>2.1833333333333336</v>
      </c>
      <c r="I86" s="33">
        <f>[1]Ф10!H86/1.2</f>
        <v>0</v>
      </c>
      <c r="J86" s="33">
        <f>[1]Ф10!I86/1.2</f>
        <v>0</v>
      </c>
      <c r="K86" s="33">
        <f>[1]Ф10!J86/1.2</f>
        <v>0</v>
      </c>
      <c r="L86" s="33">
        <f>[1]Ф10!K86/1.2</f>
        <v>0</v>
      </c>
      <c r="M86" s="33">
        <f>[1]Ф10!L86/1.2</f>
        <v>0</v>
      </c>
      <c r="N86" s="33">
        <f>[1]Ф10!M86/1.2</f>
        <v>2.1833333333333336</v>
      </c>
      <c r="O86" s="33">
        <f>[1]Ф10!N86/1.2</f>
        <v>0</v>
      </c>
      <c r="P86" s="33">
        <f>[1]Ф10!O86/1.2</f>
        <v>0</v>
      </c>
      <c r="Q86" s="33">
        <f>[1]Ф10!P86/1.2</f>
        <v>0</v>
      </c>
      <c r="R86" s="33" t="str">
        <f t="shared" si="4"/>
        <v>нд</v>
      </c>
      <c r="S86" s="33">
        <f>[1]Ф10!Q86/1.2</f>
        <v>2.1833333333333336</v>
      </c>
      <c r="T86" s="33">
        <f t="shared" si="5"/>
        <v>0</v>
      </c>
      <c r="U86" s="33">
        <v>0</v>
      </c>
      <c r="V86" s="33" t="str">
        <f>[1]Ф10!T86</f>
        <v>нд</v>
      </c>
    </row>
    <row r="87" spans="1:22" x14ac:dyDescent="0.25">
      <c r="A87" s="29" t="s">
        <v>154</v>
      </c>
      <c r="B87" s="38" t="s">
        <v>164</v>
      </c>
      <c r="C87" s="29" t="s">
        <v>165</v>
      </c>
      <c r="D87" s="32" t="s">
        <v>42</v>
      </c>
      <c r="E87" s="33">
        <f>[1]Ф10!E87/1.2</f>
        <v>0</v>
      </c>
      <c r="F87" s="33" t="str">
        <f t="shared" si="3"/>
        <v>нд</v>
      </c>
      <c r="G87" s="33">
        <f>[1]Ф10!F87/1.2</f>
        <v>0.6</v>
      </c>
      <c r="H87" s="33">
        <f>[1]Ф10!G87/1.2</f>
        <v>0.6</v>
      </c>
      <c r="I87" s="33">
        <f>[1]Ф10!H87/1.2</f>
        <v>0</v>
      </c>
      <c r="J87" s="33">
        <f>[1]Ф10!I87/1.2</f>
        <v>0</v>
      </c>
      <c r="K87" s="33">
        <f>[1]Ф10!J87/1.2</f>
        <v>0</v>
      </c>
      <c r="L87" s="33">
        <f>[1]Ф10!K87/1.2</f>
        <v>0</v>
      </c>
      <c r="M87" s="33">
        <f>[1]Ф10!L87/1.2</f>
        <v>0</v>
      </c>
      <c r="N87" s="33">
        <f>[1]Ф10!M87/1.2</f>
        <v>0</v>
      </c>
      <c r="O87" s="33">
        <f>[1]Ф10!N87/1.2</f>
        <v>0</v>
      </c>
      <c r="P87" s="33">
        <f>[1]Ф10!O87/1.2</f>
        <v>0.6</v>
      </c>
      <c r="Q87" s="33">
        <f>[1]Ф10!P87/1.2</f>
        <v>0</v>
      </c>
      <c r="R87" s="33" t="str">
        <f t="shared" si="4"/>
        <v>нд</v>
      </c>
      <c r="S87" s="33">
        <f>[1]Ф10!Q87/1.2</f>
        <v>0.6</v>
      </c>
      <c r="T87" s="33">
        <f t="shared" si="5"/>
        <v>0</v>
      </c>
      <c r="U87" s="33">
        <v>0</v>
      </c>
      <c r="V87" s="33" t="str">
        <f>[1]Ф10!T87</f>
        <v>нд</v>
      </c>
    </row>
    <row r="88" spans="1:22" x14ac:dyDescent="0.25">
      <c r="A88" s="29" t="s">
        <v>154</v>
      </c>
      <c r="B88" s="38" t="s">
        <v>166</v>
      </c>
      <c r="C88" s="29" t="s">
        <v>167</v>
      </c>
      <c r="D88" s="32" t="s">
        <v>42</v>
      </c>
      <c r="E88" s="33">
        <f>[1]Ф10!E88/1.2</f>
        <v>0</v>
      </c>
      <c r="F88" s="33" t="str">
        <f t="shared" si="3"/>
        <v>нд</v>
      </c>
      <c r="G88" s="33">
        <f>[1]Ф10!F88/1.2</f>
        <v>1.25</v>
      </c>
      <c r="H88" s="33">
        <f>[1]Ф10!G88/1.2</f>
        <v>1.25</v>
      </c>
      <c r="I88" s="33">
        <f>[1]Ф10!H88/1.2</f>
        <v>0.24916666666666668</v>
      </c>
      <c r="J88" s="33">
        <f>[1]Ф10!I88/1.2</f>
        <v>0.16666666666666669</v>
      </c>
      <c r="K88" s="33">
        <f>[1]Ф10!J88/1.2</f>
        <v>0.24916666666666668</v>
      </c>
      <c r="L88" s="33">
        <f>[1]Ф10!K88/1.2</f>
        <v>0</v>
      </c>
      <c r="M88" s="33">
        <f>[1]Ф10!L88/1.2</f>
        <v>0</v>
      </c>
      <c r="N88" s="33">
        <f>[1]Ф10!M88/1.2</f>
        <v>0</v>
      </c>
      <c r="O88" s="33">
        <f>[1]Ф10!N88/1.2</f>
        <v>0</v>
      </c>
      <c r="P88" s="33">
        <f>[1]Ф10!O88/1.2</f>
        <v>1.0833333333333335</v>
      </c>
      <c r="Q88" s="33">
        <f>[1]Ф10!P88/1.2</f>
        <v>0</v>
      </c>
      <c r="R88" s="33" t="str">
        <f t="shared" si="4"/>
        <v>нд</v>
      </c>
      <c r="S88" s="33">
        <f>[1]Ф10!Q88/1.2</f>
        <v>1.0008333333333335</v>
      </c>
      <c r="T88" s="33">
        <f t="shared" si="5"/>
        <v>8.249999999999999E-2</v>
      </c>
      <c r="U88" s="34">
        <f t="shared" si="6"/>
        <v>149.5</v>
      </c>
      <c r="V88" s="33" t="str">
        <f>[1]Ф10!T88</f>
        <v>нд</v>
      </c>
    </row>
  </sheetData>
  <mergeCells count="25">
    <mergeCell ref="P15:Q15"/>
    <mergeCell ref="R15:R16"/>
    <mergeCell ref="S15:S16"/>
    <mergeCell ref="H14:Q14"/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A14:A16"/>
    <mergeCell ref="B14:B16"/>
    <mergeCell ref="C14:C16"/>
    <mergeCell ref="D14:D16"/>
    <mergeCell ref="E14:E16"/>
    <mergeCell ref="F14:G14"/>
    <mergeCell ref="T2:V2"/>
    <mergeCell ref="A3:V3"/>
    <mergeCell ref="G6:P6"/>
    <mergeCell ref="G7:P7"/>
    <mergeCell ref="H11:Q11"/>
    <mergeCell ref="H12:Q12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Ф12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2019-05-06T03:53:40Z</dcterms:created>
  <dcterms:modified xsi:type="dcterms:W3CDTF">2019-05-06T03:54:04Z</dcterms:modified>
</cp:coreProperties>
</file>