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24000" windowHeight="9735"/>
  </bookViews>
  <sheets>
    <sheet name="Ф13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90" i="1" l="1"/>
  <c r="CJ90" i="1"/>
  <c r="BZ90" i="1"/>
  <c r="BR90" i="1"/>
  <c r="BJ90" i="1"/>
  <c r="BB90" i="1"/>
  <c r="CI90" i="1" s="1"/>
  <c r="AT90" i="1"/>
  <c r="AL90" i="1"/>
  <c r="AD90" i="1"/>
  <c r="V90" i="1"/>
  <c r="N90" i="1"/>
  <c r="F90" i="1"/>
  <c r="CK89" i="1"/>
  <c r="CJ89" i="1"/>
  <c r="BZ89" i="1"/>
  <c r="BR89" i="1"/>
  <c r="BJ89" i="1"/>
  <c r="BB89" i="1"/>
  <c r="CI89" i="1" s="1"/>
  <c r="AT89" i="1"/>
  <c r="AL89" i="1"/>
  <c r="AD89" i="1"/>
  <c r="V89" i="1"/>
  <c r="N89" i="1"/>
  <c r="F89" i="1"/>
  <c r="CK88" i="1"/>
  <c r="CJ88" i="1"/>
  <c r="BZ88" i="1"/>
  <c r="BR88" i="1"/>
  <c r="BJ88" i="1"/>
  <c r="BB88" i="1"/>
  <c r="CI88" i="1" s="1"/>
  <c r="AT88" i="1"/>
  <c r="AL88" i="1"/>
  <c r="AD88" i="1"/>
  <c r="V88" i="1"/>
  <c r="N88" i="1"/>
  <c r="F88" i="1"/>
  <c r="CK87" i="1"/>
  <c r="CJ87" i="1"/>
  <c r="BZ87" i="1"/>
  <c r="BR87" i="1"/>
  <c r="BJ87" i="1"/>
  <c r="BB87" i="1"/>
  <c r="CI87" i="1" s="1"/>
  <c r="AT87" i="1"/>
  <c r="AL87" i="1"/>
  <c r="AD87" i="1"/>
  <c r="V87" i="1"/>
  <c r="N87" i="1"/>
  <c r="F87" i="1"/>
  <c r="CK86" i="1"/>
  <c r="CJ86" i="1"/>
  <c r="BZ86" i="1"/>
  <c r="BR86" i="1"/>
  <c r="BJ86" i="1"/>
  <c r="BB86" i="1"/>
  <c r="CI86" i="1" s="1"/>
  <c r="AT86" i="1"/>
  <c r="AL86" i="1"/>
  <c r="AD86" i="1"/>
  <c r="V86" i="1"/>
  <c r="N86" i="1"/>
  <c r="F86" i="1"/>
  <c r="CK85" i="1"/>
  <c r="CJ85" i="1"/>
  <c r="BZ85" i="1"/>
  <c r="BR85" i="1"/>
  <c r="BJ85" i="1"/>
  <c r="BB85" i="1"/>
  <c r="CI85" i="1" s="1"/>
  <c r="AT85" i="1"/>
  <c r="AL85" i="1"/>
  <c r="AD85" i="1"/>
  <c r="V85" i="1"/>
  <c r="N85" i="1"/>
  <c r="F85" i="1"/>
  <c r="CK84" i="1"/>
  <c r="CJ84" i="1"/>
  <c r="CF84" i="1"/>
  <c r="CE84" i="1"/>
  <c r="CE26" i="1" s="1"/>
  <c r="CC84" i="1"/>
  <c r="CA84" i="1"/>
  <c r="BZ84" i="1"/>
  <c r="BX84" i="1"/>
  <c r="BX26" i="1" s="1"/>
  <c r="BW84" i="1"/>
  <c r="BU84" i="1"/>
  <c r="BS84" i="1"/>
  <c r="BR84" i="1"/>
  <c r="BP84" i="1"/>
  <c r="BO84" i="1"/>
  <c r="BM84" i="1"/>
  <c r="BK84" i="1"/>
  <c r="BK26" i="1" s="1"/>
  <c r="BJ84" i="1"/>
  <c r="BH84" i="1"/>
  <c r="BG84" i="1"/>
  <c r="BE84" i="1"/>
  <c r="BE26" i="1" s="1"/>
  <c r="BC84" i="1"/>
  <c r="BB84" i="1"/>
  <c r="CI84" i="1" s="1"/>
  <c r="AZ84" i="1"/>
  <c r="AY84" i="1"/>
  <c r="AY26" i="1" s="1"/>
  <c r="AW84" i="1"/>
  <c r="AU84" i="1"/>
  <c r="AT84" i="1"/>
  <c r="AR84" i="1"/>
  <c r="AR26" i="1" s="1"/>
  <c r="AQ84" i="1"/>
  <c r="AO84" i="1"/>
  <c r="AM84" i="1"/>
  <c r="AL84" i="1"/>
  <c r="AJ84" i="1"/>
  <c r="AI84" i="1"/>
  <c r="AG84" i="1"/>
  <c r="AE84" i="1"/>
  <c r="AE26" i="1" s="1"/>
  <c r="AD84" i="1"/>
  <c r="AB84" i="1"/>
  <c r="AA84" i="1"/>
  <c r="Y84" i="1"/>
  <c r="Y26" i="1" s="1"/>
  <c r="W84" i="1"/>
  <c r="V84" i="1"/>
  <c r="T84" i="1"/>
  <c r="S84" i="1"/>
  <c r="S26" i="1" s="1"/>
  <c r="Q84" i="1"/>
  <c r="O84" i="1"/>
  <c r="N84" i="1"/>
  <c r="L84" i="1"/>
  <c r="L26" i="1" s="1"/>
  <c r="K84" i="1"/>
  <c r="I84" i="1"/>
  <c r="G84" i="1"/>
  <c r="F84" i="1"/>
  <c r="CK83" i="1"/>
  <c r="CJ83" i="1"/>
  <c r="BZ83" i="1"/>
  <c r="BR83" i="1"/>
  <c r="BJ83" i="1"/>
  <c r="BB83" i="1"/>
  <c r="CI83" i="1" s="1"/>
  <c r="AT83" i="1"/>
  <c r="AL83" i="1"/>
  <c r="AD83" i="1"/>
  <c r="V83" i="1"/>
  <c r="N83" i="1"/>
  <c r="F83" i="1"/>
  <c r="CK82" i="1"/>
  <c r="CJ82" i="1"/>
  <c r="BZ82" i="1"/>
  <c r="BR82" i="1"/>
  <c r="BJ82" i="1"/>
  <c r="BB82" i="1"/>
  <c r="CI82" i="1" s="1"/>
  <c r="AT82" i="1"/>
  <c r="AL82" i="1"/>
  <c r="AD82" i="1"/>
  <c r="V82" i="1"/>
  <c r="N82" i="1"/>
  <c r="F82" i="1"/>
  <c r="CK81" i="1"/>
  <c r="CJ81" i="1"/>
  <c r="CF81" i="1"/>
  <c r="CE81" i="1"/>
  <c r="CC81" i="1"/>
  <c r="CA81" i="1"/>
  <c r="CA24" i="1" s="1"/>
  <c r="BZ81" i="1"/>
  <c r="BX81" i="1"/>
  <c r="BW81" i="1"/>
  <c r="BU81" i="1"/>
  <c r="BU24" i="1" s="1"/>
  <c r="BS81" i="1"/>
  <c r="BR81" i="1"/>
  <c r="BP81" i="1"/>
  <c r="BO81" i="1"/>
  <c r="BO24" i="1" s="1"/>
  <c r="BM81" i="1"/>
  <c r="BK81" i="1"/>
  <c r="BJ81" i="1"/>
  <c r="BH81" i="1"/>
  <c r="BH24" i="1" s="1"/>
  <c r="BG81" i="1"/>
  <c r="BE81" i="1"/>
  <c r="BC81" i="1"/>
  <c r="BB81" i="1"/>
  <c r="CI81" i="1" s="1"/>
  <c r="AZ81" i="1"/>
  <c r="AY81" i="1"/>
  <c r="AW81" i="1"/>
  <c r="AU81" i="1"/>
  <c r="AU24" i="1" s="1"/>
  <c r="AT81" i="1"/>
  <c r="AR81" i="1"/>
  <c r="AQ81" i="1"/>
  <c r="AO81" i="1"/>
  <c r="AO24" i="1" s="1"/>
  <c r="AM81" i="1"/>
  <c r="AL81" i="1"/>
  <c r="AJ81" i="1"/>
  <c r="AI81" i="1"/>
  <c r="AI24" i="1" s="1"/>
  <c r="AG81" i="1"/>
  <c r="AE81" i="1"/>
  <c r="AD81" i="1"/>
  <c r="AB81" i="1"/>
  <c r="AB24" i="1" s="1"/>
  <c r="AA81" i="1"/>
  <c r="Y81" i="1"/>
  <c r="W81" i="1"/>
  <c r="V81" i="1"/>
  <c r="T81" i="1"/>
  <c r="S81" i="1"/>
  <c r="Q81" i="1"/>
  <c r="O81" i="1"/>
  <c r="O24" i="1" s="1"/>
  <c r="N81" i="1"/>
  <c r="L81" i="1"/>
  <c r="K81" i="1"/>
  <c r="I81" i="1"/>
  <c r="I24" i="1" s="1"/>
  <c r="G81" i="1"/>
  <c r="F81" i="1"/>
  <c r="CK80" i="1"/>
  <c r="CJ80" i="1"/>
  <c r="BZ80" i="1"/>
  <c r="BR80" i="1"/>
  <c r="BJ80" i="1"/>
  <c r="BB80" i="1"/>
  <c r="CI80" i="1" s="1"/>
  <c r="AT80" i="1"/>
  <c r="AL80" i="1"/>
  <c r="AD80" i="1"/>
  <c r="V80" i="1"/>
  <c r="N80" i="1"/>
  <c r="F80" i="1"/>
  <c r="CK79" i="1"/>
  <c r="CJ79" i="1"/>
  <c r="BZ79" i="1"/>
  <c r="BR79" i="1"/>
  <c r="BJ79" i="1"/>
  <c r="BB79" i="1"/>
  <c r="CI79" i="1" s="1"/>
  <c r="AT79" i="1"/>
  <c r="AL79" i="1"/>
  <c r="AD79" i="1"/>
  <c r="V79" i="1"/>
  <c r="N79" i="1"/>
  <c r="F79" i="1"/>
  <c r="CK78" i="1"/>
  <c r="CJ78" i="1"/>
  <c r="BZ78" i="1"/>
  <c r="BR78" i="1"/>
  <c r="BJ78" i="1"/>
  <c r="BB78" i="1"/>
  <c r="CI78" i="1" s="1"/>
  <c r="AT78" i="1"/>
  <c r="AL78" i="1"/>
  <c r="AD78" i="1"/>
  <c r="V78" i="1"/>
  <c r="N78" i="1"/>
  <c r="F78" i="1"/>
  <c r="CK77" i="1"/>
  <c r="CJ77" i="1"/>
  <c r="BZ77" i="1"/>
  <c r="BR77" i="1"/>
  <c r="BJ77" i="1"/>
  <c r="BB77" i="1"/>
  <c r="CI77" i="1" s="1"/>
  <c r="AT77" i="1"/>
  <c r="AL77" i="1"/>
  <c r="AD77" i="1"/>
  <c r="V77" i="1"/>
  <c r="N77" i="1"/>
  <c r="F77" i="1"/>
  <c r="CK76" i="1"/>
  <c r="CJ76" i="1"/>
  <c r="BZ76" i="1"/>
  <c r="BR76" i="1"/>
  <c r="BJ76" i="1"/>
  <c r="BB76" i="1"/>
  <c r="CI76" i="1" s="1"/>
  <c r="AT76" i="1"/>
  <c r="AL76" i="1"/>
  <c r="AD76" i="1"/>
  <c r="V76" i="1"/>
  <c r="N76" i="1"/>
  <c r="F76" i="1"/>
  <c r="CK75" i="1"/>
  <c r="CJ75" i="1"/>
  <c r="CF75" i="1"/>
  <c r="CE75" i="1"/>
  <c r="CE74" i="1" s="1"/>
  <c r="CC75" i="1"/>
  <c r="CA75" i="1"/>
  <c r="BZ75" i="1"/>
  <c r="BX75" i="1"/>
  <c r="BX74" i="1" s="1"/>
  <c r="BW75" i="1"/>
  <c r="BU75" i="1"/>
  <c r="BS75" i="1"/>
  <c r="BR75" i="1"/>
  <c r="BP75" i="1"/>
  <c r="BO75" i="1"/>
  <c r="BM75" i="1"/>
  <c r="BK75" i="1"/>
  <c r="BK74" i="1" s="1"/>
  <c r="BJ75" i="1"/>
  <c r="BH75" i="1"/>
  <c r="BG75" i="1"/>
  <c r="BE75" i="1"/>
  <c r="BE74" i="1" s="1"/>
  <c r="BC75" i="1"/>
  <c r="BB75" i="1"/>
  <c r="CI75" i="1" s="1"/>
  <c r="AZ75" i="1"/>
  <c r="AY75" i="1"/>
  <c r="AY74" i="1" s="1"/>
  <c r="AW75" i="1"/>
  <c r="AU75" i="1"/>
  <c r="AT75" i="1"/>
  <c r="AR75" i="1"/>
  <c r="AR74" i="1" s="1"/>
  <c r="AQ75" i="1"/>
  <c r="AO75" i="1"/>
  <c r="AM75" i="1"/>
  <c r="AL75" i="1"/>
  <c r="AJ75" i="1"/>
  <c r="AI75" i="1"/>
  <c r="AG75" i="1"/>
  <c r="AE75" i="1"/>
  <c r="AE74" i="1" s="1"/>
  <c r="AD75" i="1"/>
  <c r="AB75" i="1"/>
  <c r="AA75" i="1"/>
  <c r="Y75" i="1"/>
  <c r="Y74" i="1" s="1"/>
  <c r="W75" i="1"/>
  <c r="V75" i="1"/>
  <c r="T75" i="1"/>
  <c r="S75" i="1"/>
  <c r="S74" i="1" s="1"/>
  <c r="Q75" i="1"/>
  <c r="O75" i="1"/>
  <c r="N75" i="1"/>
  <c r="L75" i="1"/>
  <c r="L74" i="1" s="1"/>
  <c r="K75" i="1"/>
  <c r="I75" i="1"/>
  <c r="G75" i="1"/>
  <c r="F75" i="1"/>
  <c r="CK74" i="1"/>
  <c r="CJ74" i="1"/>
  <c r="CF74" i="1"/>
  <c r="CF50" i="1" s="1"/>
  <c r="CF22" i="1" s="1"/>
  <c r="CC74" i="1"/>
  <c r="CA74" i="1"/>
  <c r="BZ74" i="1"/>
  <c r="BW74" i="1"/>
  <c r="BU74" i="1"/>
  <c r="BS74" i="1"/>
  <c r="BR74" i="1"/>
  <c r="BP74" i="1"/>
  <c r="BO74" i="1"/>
  <c r="BM74" i="1"/>
  <c r="BJ74" i="1"/>
  <c r="BH74" i="1"/>
  <c r="BG74" i="1"/>
  <c r="BC74" i="1"/>
  <c r="BB74" i="1"/>
  <c r="CI74" i="1" s="1"/>
  <c r="AZ74" i="1"/>
  <c r="AZ50" i="1" s="1"/>
  <c r="AZ22" i="1" s="1"/>
  <c r="AW74" i="1"/>
  <c r="AU74" i="1"/>
  <c r="AT74" i="1"/>
  <c r="AQ74" i="1"/>
  <c r="AO74" i="1"/>
  <c r="AM74" i="1"/>
  <c r="AL74" i="1"/>
  <c r="AJ74" i="1"/>
  <c r="AI74" i="1"/>
  <c r="AG74" i="1"/>
  <c r="AD74" i="1"/>
  <c r="AB74" i="1"/>
  <c r="AA74" i="1"/>
  <c r="W74" i="1"/>
  <c r="V74" i="1"/>
  <c r="T74" i="1"/>
  <c r="T50" i="1" s="1"/>
  <c r="T22" i="1" s="1"/>
  <c r="Q74" i="1"/>
  <c r="O74" i="1"/>
  <c r="N74" i="1"/>
  <c r="K74" i="1"/>
  <c r="I74" i="1"/>
  <c r="G74" i="1"/>
  <c r="F74" i="1"/>
  <c r="CK73" i="1"/>
  <c r="CJ73" i="1"/>
  <c r="BZ73" i="1"/>
  <c r="BR73" i="1"/>
  <c r="BJ73" i="1"/>
  <c r="BB73" i="1"/>
  <c r="CI73" i="1" s="1"/>
  <c r="AT73" i="1"/>
  <c r="AL73" i="1"/>
  <c r="AD73" i="1"/>
  <c r="V73" i="1"/>
  <c r="N73" i="1"/>
  <c r="F73" i="1"/>
  <c r="CK72" i="1"/>
  <c r="CJ72" i="1"/>
  <c r="BZ72" i="1"/>
  <c r="BR72" i="1"/>
  <c r="BJ72" i="1"/>
  <c r="BB72" i="1"/>
  <c r="CI72" i="1" s="1"/>
  <c r="AT72" i="1"/>
  <c r="AL72" i="1"/>
  <c r="AD72" i="1"/>
  <c r="V72" i="1"/>
  <c r="N72" i="1"/>
  <c r="F72" i="1"/>
  <c r="CK71" i="1"/>
  <c r="CJ71" i="1"/>
  <c r="BZ71" i="1"/>
  <c r="BR71" i="1"/>
  <c r="BJ71" i="1"/>
  <c r="BB71" i="1"/>
  <c r="CI71" i="1" s="1"/>
  <c r="AT71" i="1"/>
  <c r="AL71" i="1"/>
  <c r="AD71" i="1"/>
  <c r="V71" i="1"/>
  <c r="N71" i="1"/>
  <c r="F71" i="1"/>
  <c r="CK70" i="1"/>
  <c r="CJ70" i="1"/>
  <c r="BZ70" i="1"/>
  <c r="BR70" i="1"/>
  <c r="BJ70" i="1"/>
  <c r="BB70" i="1"/>
  <c r="CI70" i="1" s="1"/>
  <c r="AT70" i="1"/>
  <c r="AL70" i="1"/>
  <c r="AD70" i="1"/>
  <c r="V70" i="1"/>
  <c r="N70" i="1"/>
  <c r="F70" i="1"/>
  <c r="CK69" i="1"/>
  <c r="CJ69" i="1"/>
  <c r="BZ69" i="1"/>
  <c r="BR69" i="1"/>
  <c r="BJ69" i="1"/>
  <c r="BB69" i="1"/>
  <c r="CI69" i="1" s="1"/>
  <c r="AT69" i="1"/>
  <c r="AL69" i="1"/>
  <c r="AD69" i="1"/>
  <c r="V69" i="1"/>
  <c r="N69" i="1"/>
  <c r="F69" i="1"/>
  <c r="CK68" i="1"/>
  <c r="CJ68" i="1"/>
  <c r="BZ68" i="1"/>
  <c r="BR68" i="1"/>
  <c r="BJ68" i="1"/>
  <c r="BB68" i="1"/>
  <c r="CI68" i="1" s="1"/>
  <c r="AT68" i="1"/>
  <c r="AL68" i="1"/>
  <c r="AD68" i="1"/>
  <c r="V68" i="1"/>
  <c r="N68" i="1"/>
  <c r="F68" i="1"/>
  <c r="CK67" i="1"/>
  <c r="CJ67" i="1"/>
  <c r="BZ67" i="1"/>
  <c r="BR67" i="1"/>
  <c r="BJ67" i="1"/>
  <c r="BB67" i="1"/>
  <c r="CI67" i="1" s="1"/>
  <c r="AT67" i="1"/>
  <c r="AL67" i="1"/>
  <c r="AD67" i="1"/>
  <c r="V67" i="1"/>
  <c r="N67" i="1"/>
  <c r="F67" i="1"/>
  <c r="CK66" i="1"/>
  <c r="CJ66" i="1"/>
  <c r="BZ66" i="1"/>
  <c r="BR66" i="1"/>
  <c r="BJ66" i="1"/>
  <c r="BB66" i="1"/>
  <c r="CI66" i="1" s="1"/>
  <c r="AT66" i="1"/>
  <c r="AL66" i="1"/>
  <c r="AD66" i="1"/>
  <c r="V66" i="1"/>
  <c r="N66" i="1"/>
  <c r="F66" i="1"/>
  <c r="CK65" i="1"/>
  <c r="CJ65" i="1"/>
  <c r="CF65" i="1"/>
  <c r="CE65" i="1"/>
  <c r="CC65" i="1"/>
  <c r="CA65" i="1"/>
  <c r="CA64" i="1" s="1"/>
  <c r="BZ65" i="1"/>
  <c r="BX65" i="1"/>
  <c r="BW65" i="1"/>
  <c r="BU65" i="1"/>
  <c r="BU64" i="1" s="1"/>
  <c r="BS65" i="1"/>
  <c r="BR65" i="1"/>
  <c r="BP65" i="1"/>
  <c r="BP64" i="1" s="1"/>
  <c r="BO65" i="1"/>
  <c r="BO64" i="1" s="1"/>
  <c r="BM65" i="1"/>
  <c r="BK65" i="1"/>
  <c r="BJ65" i="1"/>
  <c r="BH65" i="1"/>
  <c r="BH64" i="1" s="1"/>
  <c r="BG65" i="1"/>
  <c r="BE65" i="1"/>
  <c r="BC65" i="1"/>
  <c r="BB65" i="1"/>
  <c r="CI65" i="1" s="1"/>
  <c r="AZ65" i="1"/>
  <c r="AY65" i="1"/>
  <c r="AW65" i="1"/>
  <c r="AU65" i="1"/>
  <c r="AU64" i="1" s="1"/>
  <c r="AT65" i="1"/>
  <c r="AR65" i="1"/>
  <c r="AQ65" i="1"/>
  <c r="AO65" i="1"/>
  <c r="AO64" i="1" s="1"/>
  <c r="AM65" i="1"/>
  <c r="AL65" i="1"/>
  <c r="AJ65" i="1"/>
  <c r="AJ64" i="1" s="1"/>
  <c r="AI65" i="1"/>
  <c r="AI64" i="1" s="1"/>
  <c r="AG65" i="1"/>
  <c r="AE65" i="1"/>
  <c r="AD65" i="1"/>
  <c r="AB65" i="1"/>
  <c r="AB64" i="1" s="1"/>
  <c r="AA65" i="1"/>
  <c r="Y65" i="1"/>
  <c r="W65" i="1"/>
  <c r="V65" i="1"/>
  <c r="T65" i="1"/>
  <c r="S65" i="1"/>
  <c r="Q65" i="1"/>
  <c r="O65" i="1"/>
  <c r="O64" i="1" s="1"/>
  <c r="N65" i="1"/>
  <c r="L65" i="1"/>
  <c r="K65" i="1"/>
  <c r="I65" i="1"/>
  <c r="I64" i="1" s="1"/>
  <c r="G65" i="1"/>
  <c r="F65" i="1"/>
  <c r="CK64" i="1"/>
  <c r="CJ64" i="1"/>
  <c r="CF64" i="1"/>
  <c r="CE64" i="1"/>
  <c r="CC64" i="1"/>
  <c r="BZ64" i="1"/>
  <c r="BX64" i="1"/>
  <c r="BW64" i="1"/>
  <c r="BS64" i="1"/>
  <c r="BR64" i="1"/>
  <c r="BM64" i="1"/>
  <c r="BK64" i="1"/>
  <c r="BJ64" i="1"/>
  <c r="BG64" i="1"/>
  <c r="BE64" i="1"/>
  <c r="BC64" i="1"/>
  <c r="BB64" i="1"/>
  <c r="CI64" i="1" s="1"/>
  <c r="AZ64" i="1"/>
  <c r="AY64" i="1"/>
  <c r="AW64" i="1"/>
  <c r="AT64" i="1"/>
  <c r="AR64" i="1"/>
  <c r="AQ64" i="1"/>
  <c r="AM64" i="1"/>
  <c r="AL64" i="1"/>
  <c r="AG64" i="1"/>
  <c r="AE64" i="1"/>
  <c r="AD64" i="1"/>
  <c r="AA64" i="1"/>
  <c r="Y64" i="1"/>
  <c r="W64" i="1"/>
  <c r="V64" i="1"/>
  <c r="T64" i="1"/>
  <c r="S64" i="1"/>
  <c r="Q64" i="1"/>
  <c r="N64" i="1"/>
  <c r="L64" i="1"/>
  <c r="K64" i="1"/>
  <c r="G64" i="1"/>
  <c r="F64" i="1"/>
  <c r="CK63" i="1"/>
  <c r="CJ63" i="1"/>
  <c r="BZ63" i="1"/>
  <c r="BR63" i="1"/>
  <c r="BJ63" i="1"/>
  <c r="BB63" i="1"/>
  <c r="CI63" i="1" s="1"/>
  <c r="AT63" i="1"/>
  <c r="AL63" i="1"/>
  <c r="AD63" i="1"/>
  <c r="V63" i="1"/>
  <c r="N63" i="1"/>
  <c r="F63" i="1"/>
  <c r="CK62" i="1"/>
  <c r="CJ62" i="1"/>
  <c r="BZ62" i="1"/>
  <c r="BR62" i="1"/>
  <c r="BJ62" i="1"/>
  <c r="BB62" i="1"/>
  <c r="CI62" i="1" s="1"/>
  <c r="AT62" i="1"/>
  <c r="AL62" i="1"/>
  <c r="AD62" i="1"/>
  <c r="V62" i="1"/>
  <c r="N62" i="1"/>
  <c r="F62" i="1"/>
  <c r="CK61" i="1"/>
  <c r="CJ61" i="1"/>
  <c r="BZ61" i="1"/>
  <c r="BR61" i="1"/>
  <c r="BJ61" i="1"/>
  <c r="BB61" i="1"/>
  <c r="CI61" i="1" s="1"/>
  <c r="AT61" i="1"/>
  <c r="AL61" i="1"/>
  <c r="AD61" i="1"/>
  <c r="V61" i="1"/>
  <c r="N61" i="1"/>
  <c r="F61" i="1"/>
  <c r="CK60" i="1"/>
  <c r="CJ60" i="1"/>
  <c r="BZ60" i="1"/>
  <c r="BR60" i="1"/>
  <c r="BJ60" i="1"/>
  <c r="BB60" i="1"/>
  <c r="CI60" i="1" s="1"/>
  <c r="AT60" i="1"/>
  <c r="AL60" i="1"/>
  <c r="AD60" i="1"/>
  <c r="V60" i="1"/>
  <c r="N60" i="1"/>
  <c r="F60" i="1"/>
  <c r="CK59" i="1"/>
  <c r="CJ59" i="1"/>
  <c r="BZ59" i="1"/>
  <c r="BR59" i="1"/>
  <c r="BJ59" i="1"/>
  <c r="BB59" i="1"/>
  <c r="CI59" i="1" s="1"/>
  <c r="AT59" i="1"/>
  <c r="AL59" i="1"/>
  <c r="AD59" i="1"/>
  <c r="V59" i="1"/>
  <c r="N59" i="1"/>
  <c r="F59" i="1"/>
  <c r="CK58" i="1"/>
  <c r="CJ58" i="1"/>
  <c r="BZ58" i="1"/>
  <c r="BR58" i="1"/>
  <c r="BJ58" i="1"/>
  <c r="BB58" i="1"/>
  <c r="CI58" i="1" s="1"/>
  <c r="AT58" i="1"/>
  <c r="AL58" i="1"/>
  <c r="AD58" i="1"/>
  <c r="V58" i="1"/>
  <c r="N58" i="1"/>
  <c r="F58" i="1"/>
  <c r="CK57" i="1"/>
  <c r="CJ57" i="1"/>
  <c r="BZ57" i="1"/>
  <c r="BR57" i="1"/>
  <c r="BJ57" i="1"/>
  <c r="BB57" i="1"/>
  <c r="CI57" i="1" s="1"/>
  <c r="AT57" i="1"/>
  <c r="AL57" i="1"/>
  <c r="AD57" i="1"/>
  <c r="V57" i="1"/>
  <c r="N57" i="1"/>
  <c r="F57" i="1"/>
  <c r="CK56" i="1"/>
  <c r="CJ56" i="1"/>
  <c r="CF56" i="1"/>
  <c r="CE56" i="1"/>
  <c r="CC56" i="1"/>
  <c r="CC55" i="1" s="1"/>
  <c r="CA56" i="1"/>
  <c r="BZ56" i="1"/>
  <c r="BX56" i="1"/>
  <c r="BX55" i="1" s="1"/>
  <c r="BW56" i="1"/>
  <c r="BW55" i="1" s="1"/>
  <c r="BU56" i="1"/>
  <c r="BS56" i="1"/>
  <c r="BR56" i="1"/>
  <c r="BP56" i="1"/>
  <c r="BP55" i="1" s="1"/>
  <c r="BO56" i="1"/>
  <c r="BM56" i="1"/>
  <c r="BK56" i="1"/>
  <c r="BK55" i="1" s="1"/>
  <c r="BJ56" i="1"/>
  <c r="BH56" i="1"/>
  <c r="BG56" i="1"/>
  <c r="BE56" i="1"/>
  <c r="BE55" i="1" s="1"/>
  <c r="BC56" i="1"/>
  <c r="BC55" i="1" s="1"/>
  <c r="BB56" i="1"/>
  <c r="CI56" i="1" s="1"/>
  <c r="AZ56" i="1"/>
  <c r="AY56" i="1"/>
  <c r="AW56" i="1"/>
  <c r="AW55" i="1" s="1"/>
  <c r="AU56" i="1"/>
  <c r="AT56" i="1"/>
  <c r="AR56" i="1"/>
  <c r="AR55" i="1" s="1"/>
  <c r="AQ56" i="1"/>
  <c r="AQ55" i="1" s="1"/>
  <c r="AO56" i="1"/>
  <c r="AM56" i="1"/>
  <c r="AL56" i="1"/>
  <c r="AJ56" i="1"/>
  <c r="AJ55" i="1" s="1"/>
  <c r="AI56" i="1"/>
  <c r="AG56" i="1"/>
  <c r="AE56" i="1"/>
  <c r="AE55" i="1" s="1"/>
  <c r="AD56" i="1"/>
  <c r="AB56" i="1"/>
  <c r="AA56" i="1"/>
  <c r="Y56" i="1"/>
  <c r="Y55" i="1" s="1"/>
  <c r="W56" i="1"/>
  <c r="W55" i="1" s="1"/>
  <c r="V56" i="1"/>
  <c r="T56" i="1"/>
  <c r="S56" i="1"/>
  <c r="Q56" i="1"/>
  <c r="Q55" i="1" s="1"/>
  <c r="O56" i="1"/>
  <c r="N56" i="1"/>
  <c r="L56" i="1"/>
  <c r="L55" i="1" s="1"/>
  <c r="K56" i="1"/>
  <c r="K55" i="1" s="1"/>
  <c r="I56" i="1"/>
  <c r="G56" i="1"/>
  <c r="F56" i="1"/>
  <c r="CK55" i="1"/>
  <c r="CJ55" i="1"/>
  <c r="CF55" i="1"/>
  <c r="CE55" i="1"/>
  <c r="CA55" i="1"/>
  <c r="BZ55" i="1"/>
  <c r="BU55" i="1"/>
  <c r="BS55" i="1"/>
  <c r="BR55" i="1"/>
  <c r="BO55" i="1"/>
  <c r="BM55" i="1"/>
  <c r="BJ55" i="1"/>
  <c r="BH55" i="1"/>
  <c r="BG55" i="1"/>
  <c r="BB55" i="1"/>
  <c r="AZ55" i="1"/>
  <c r="AY55" i="1"/>
  <c r="AU55" i="1"/>
  <c r="AT55" i="1"/>
  <c r="AO55" i="1"/>
  <c r="AM55" i="1"/>
  <c r="AL55" i="1"/>
  <c r="AI55" i="1"/>
  <c r="AG55" i="1"/>
  <c r="AD55" i="1"/>
  <c r="AB55" i="1"/>
  <c r="AA55" i="1"/>
  <c r="V55" i="1"/>
  <c r="T55" i="1"/>
  <c r="S55" i="1"/>
  <c r="O55" i="1"/>
  <c r="N55" i="1"/>
  <c r="I55" i="1"/>
  <c r="G55" i="1"/>
  <c r="F55" i="1"/>
  <c r="CK54" i="1"/>
  <c r="CJ54" i="1"/>
  <c r="BZ54" i="1"/>
  <c r="BR54" i="1"/>
  <c r="BJ54" i="1"/>
  <c r="BB54" i="1"/>
  <c r="CI54" i="1" s="1"/>
  <c r="AT54" i="1"/>
  <c r="AL54" i="1"/>
  <c r="AD54" i="1"/>
  <c r="V54" i="1"/>
  <c r="N54" i="1"/>
  <c r="F54" i="1"/>
  <c r="CK53" i="1"/>
  <c r="CJ53" i="1"/>
  <c r="CF53" i="1"/>
  <c r="CE53" i="1"/>
  <c r="CC53" i="1"/>
  <c r="CC51" i="1" s="1"/>
  <c r="CC50" i="1" s="1"/>
  <c r="CA53" i="1"/>
  <c r="CA51" i="1" s="1"/>
  <c r="CA50" i="1" s="1"/>
  <c r="BZ53" i="1"/>
  <c r="BX53" i="1"/>
  <c r="BW53" i="1"/>
  <c r="BW51" i="1" s="1"/>
  <c r="BU53" i="1"/>
  <c r="BU51" i="1" s="1"/>
  <c r="BU50" i="1" s="1"/>
  <c r="BS53" i="1"/>
  <c r="BR53" i="1"/>
  <c r="BP53" i="1"/>
  <c r="BP51" i="1" s="1"/>
  <c r="BO53" i="1"/>
  <c r="BO51" i="1" s="1"/>
  <c r="BM53" i="1"/>
  <c r="BK53" i="1"/>
  <c r="BJ53" i="1"/>
  <c r="BH53" i="1"/>
  <c r="BH51" i="1" s="1"/>
  <c r="BH50" i="1" s="1"/>
  <c r="BG53" i="1"/>
  <c r="BE53" i="1"/>
  <c r="BC53" i="1"/>
  <c r="BC51" i="1" s="1"/>
  <c r="BC50" i="1" s="1"/>
  <c r="BB53" i="1"/>
  <c r="CI53" i="1" s="1"/>
  <c r="AZ53" i="1"/>
  <c r="AY53" i="1"/>
  <c r="AW53" i="1"/>
  <c r="AW51" i="1" s="1"/>
  <c r="AW50" i="1" s="1"/>
  <c r="AU53" i="1"/>
  <c r="AU51" i="1" s="1"/>
  <c r="AU50" i="1" s="1"/>
  <c r="AT53" i="1"/>
  <c r="AR53" i="1"/>
  <c r="AQ53" i="1"/>
  <c r="AQ51" i="1" s="1"/>
  <c r="AO53" i="1"/>
  <c r="AO51" i="1" s="1"/>
  <c r="AO50" i="1" s="1"/>
  <c r="AM53" i="1"/>
  <c r="AL53" i="1"/>
  <c r="AJ53" i="1"/>
  <c r="AJ51" i="1" s="1"/>
  <c r="AI53" i="1"/>
  <c r="AI51" i="1" s="1"/>
  <c r="AG53" i="1"/>
  <c r="AE53" i="1"/>
  <c r="AD53" i="1"/>
  <c r="AB53" i="1"/>
  <c r="AB51" i="1" s="1"/>
  <c r="AB50" i="1" s="1"/>
  <c r="AA53" i="1"/>
  <c r="Y53" i="1"/>
  <c r="W53" i="1"/>
  <c r="W51" i="1" s="1"/>
  <c r="W50" i="1" s="1"/>
  <c r="V53" i="1"/>
  <c r="T53" i="1"/>
  <c r="S53" i="1"/>
  <c r="Q53" i="1"/>
  <c r="Q51" i="1" s="1"/>
  <c r="Q50" i="1" s="1"/>
  <c r="O53" i="1"/>
  <c r="O51" i="1" s="1"/>
  <c r="O50" i="1" s="1"/>
  <c r="O27" i="1" s="1"/>
  <c r="N53" i="1"/>
  <c r="L53" i="1"/>
  <c r="K53" i="1"/>
  <c r="K51" i="1" s="1"/>
  <c r="I53" i="1"/>
  <c r="I51" i="1" s="1"/>
  <c r="I50" i="1" s="1"/>
  <c r="I27" i="1" s="1"/>
  <c r="G53" i="1"/>
  <c r="F53" i="1"/>
  <c r="CK52" i="1"/>
  <c r="CJ52" i="1"/>
  <c r="BZ52" i="1"/>
  <c r="BR52" i="1"/>
  <c r="BJ52" i="1"/>
  <c r="BB52" i="1"/>
  <c r="CI52" i="1" s="1"/>
  <c r="AT52" i="1"/>
  <c r="AL52" i="1"/>
  <c r="AD52" i="1"/>
  <c r="V52" i="1"/>
  <c r="N52" i="1"/>
  <c r="F52" i="1"/>
  <c r="CK51" i="1"/>
  <c r="CJ51" i="1"/>
  <c r="CF51" i="1"/>
  <c r="CE51" i="1"/>
  <c r="BZ51" i="1"/>
  <c r="BX51" i="1"/>
  <c r="BS51" i="1"/>
  <c r="BR51" i="1"/>
  <c r="BM51" i="1"/>
  <c r="BM50" i="1" s="1"/>
  <c r="BM22" i="1" s="1"/>
  <c r="BK51" i="1"/>
  <c r="BJ51" i="1"/>
  <c r="BG51" i="1"/>
  <c r="BE51" i="1"/>
  <c r="BB51" i="1"/>
  <c r="CI51" i="1" s="1"/>
  <c r="AZ51" i="1"/>
  <c r="AY51" i="1"/>
  <c r="AT51" i="1"/>
  <c r="AR51" i="1"/>
  <c r="AM51" i="1"/>
  <c r="AL51" i="1"/>
  <c r="AG51" i="1"/>
  <c r="AG50" i="1" s="1"/>
  <c r="AG22" i="1" s="1"/>
  <c r="AE51" i="1"/>
  <c r="AD51" i="1"/>
  <c r="AA51" i="1"/>
  <c r="Y51" i="1"/>
  <c r="V51" i="1"/>
  <c r="T51" i="1"/>
  <c r="S51" i="1"/>
  <c r="N51" i="1"/>
  <c r="L51" i="1"/>
  <c r="G51" i="1"/>
  <c r="F51" i="1"/>
  <c r="CK50" i="1"/>
  <c r="CJ50" i="1"/>
  <c r="BZ50" i="1"/>
  <c r="BS50" i="1"/>
  <c r="BS22" i="1" s="1"/>
  <c r="BR50" i="1"/>
  <c r="BO50" i="1"/>
  <c r="BO27" i="1" s="1"/>
  <c r="BJ50" i="1"/>
  <c r="BG50" i="1"/>
  <c r="BG22" i="1" s="1"/>
  <c r="BB50" i="1"/>
  <c r="CI50" i="1" s="1"/>
  <c r="AT50" i="1"/>
  <c r="AM50" i="1"/>
  <c r="AM22" i="1" s="1"/>
  <c r="AL50" i="1"/>
  <c r="AI50" i="1"/>
  <c r="AI27" i="1" s="1"/>
  <c r="AD50" i="1"/>
  <c r="AA50" i="1"/>
  <c r="AA22" i="1" s="1"/>
  <c r="V50" i="1"/>
  <c r="N50" i="1"/>
  <c r="G50" i="1"/>
  <c r="G22" i="1" s="1"/>
  <c r="F50" i="1"/>
  <c r="CK49" i="1"/>
  <c r="CJ49" i="1"/>
  <c r="BZ49" i="1"/>
  <c r="BR49" i="1"/>
  <c r="BJ49" i="1"/>
  <c r="BB49" i="1"/>
  <c r="CI49" i="1" s="1"/>
  <c r="AT49" i="1"/>
  <c r="AL49" i="1"/>
  <c r="AD49" i="1"/>
  <c r="V49" i="1"/>
  <c r="N49" i="1"/>
  <c r="F49" i="1"/>
  <c r="CK48" i="1"/>
  <c r="CJ48" i="1"/>
  <c r="BZ48" i="1"/>
  <c r="BR48" i="1"/>
  <c r="BJ48" i="1"/>
  <c r="BB48" i="1"/>
  <c r="CI48" i="1" s="1"/>
  <c r="AT48" i="1"/>
  <c r="AL48" i="1"/>
  <c r="AD48" i="1"/>
  <c r="V48" i="1"/>
  <c r="N48" i="1"/>
  <c r="F48" i="1"/>
  <c r="CK47" i="1"/>
  <c r="CJ47" i="1"/>
  <c r="BZ47" i="1"/>
  <c r="BR47" i="1"/>
  <c r="BJ47" i="1"/>
  <c r="BB47" i="1"/>
  <c r="CI47" i="1" s="1"/>
  <c r="AT47" i="1"/>
  <c r="AL47" i="1"/>
  <c r="AD47" i="1"/>
  <c r="V47" i="1"/>
  <c r="N47" i="1"/>
  <c r="F47" i="1"/>
  <c r="CK46" i="1"/>
  <c r="CJ46" i="1"/>
  <c r="CF46" i="1"/>
  <c r="CF28" i="1" s="1"/>
  <c r="CE46" i="1"/>
  <c r="CC46" i="1"/>
  <c r="CA46" i="1"/>
  <c r="CA28" i="1" s="1"/>
  <c r="BZ46" i="1"/>
  <c r="BX46" i="1"/>
  <c r="BW46" i="1"/>
  <c r="BU46" i="1"/>
  <c r="BU28" i="1" s="1"/>
  <c r="BS46" i="1"/>
  <c r="BR46" i="1"/>
  <c r="BP46" i="1"/>
  <c r="BO46" i="1"/>
  <c r="BO28" i="1" s="1"/>
  <c r="BM46" i="1"/>
  <c r="BM28" i="1" s="1"/>
  <c r="BK46" i="1"/>
  <c r="BJ46" i="1"/>
  <c r="BH46" i="1"/>
  <c r="BH28" i="1" s="1"/>
  <c r="BG46" i="1"/>
  <c r="BG28" i="1" s="1"/>
  <c r="BE46" i="1"/>
  <c r="BC46" i="1"/>
  <c r="BB46" i="1"/>
  <c r="CI46" i="1" s="1"/>
  <c r="AZ46" i="1"/>
  <c r="AZ28" i="1" s="1"/>
  <c r="AY46" i="1"/>
  <c r="AW46" i="1"/>
  <c r="AU46" i="1"/>
  <c r="AU28" i="1" s="1"/>
  <c r="AT46" i="1"/>
  <c r="AR46" i="1"/>
  <c r="AQ46" i="1"/>
  <c r="AO46" i="1"/>
  <c r="AO28" i="1" s="1"/>
  <c r="AM46" i="1"/>
  <c r="AL46" i="1"/>
  <c r="AJ46" i="1"/>
  <c r="AI46" i="1"/>
  <c r="AI28" i="1" s="1"/>
  <c r="AG46" i="1"/>
  <c r="AG28" i="1" s="1"/>
  <c r="AE46" i="1"/>
  <c r="AD46" i="1"/>
  <c r="AB46" i="1"/>
  <c r="AB28" i="1" s="1"/>
  <c r="AA46" i="1"/>
  <c r="AA28" i="1" s="1"/>
  <c r="Y46" i="1"/>
  <c r="W46" i="1"/>
  <c r="V46" i="1"/>
  <c r="T46" i="1"/>
  <c r="T28" i="1" s="1"/>
  <c r="S46" i="1"/>
  <c r="Q46" i="1"/>
  <c r="O46" i="1"/>
  <c r="O28" i="1" s="1"/>
  <c r="N46" i="1"/>
  <c r="L46" i="1"/>
  <c r="K46" i="1"/>
  <c r="I46" i="1"/>
  <c r="I28" i="1" s="1"/>
  <c r="G46" i="1"/>
  <c r="F46" i="1"/>
  <c r="CK45" i="1"/>
  <c r="CJ45" i="1"/>
  <c r="BZ45" i="1"/>
  <c r="BR45" i="1"/>
  <c r="BJ45" i="1"/>
  <c r="BB45" i="1"/>
  <c r="CI45" i="1" s="1"/>
  <c r="AT45" i="1"/>
  <c r="AL45" i="1"/>
  <c r="AD45" i="1"/>
  <c r="V45" i="1"/>
  <c r="N45" i="1"/>
  <c r="F45" i="1"/>
  <c r="CK44" i="1"/>
  <c r="CJ44" i="1"/>
  <c r="BZ44" i="1"/>
  <c r="BR44" i="1"/>
  <c r="BJ44" i="1"/>
  <c r="BB44" i="1"/>
  <c r="CI44" i="1" s="1"/>
  <c r="AT44" i="1"/>
  <c r="AL44" i="1"/>
  <c r="AD44" i="1"/>
  <c r="V44" i="1"/>
  <c r="N44" i="1"/>
  <c r="F44" i="1"/>
  <c r="CK43" i="1"/>
  <c r="CJ43" i="1"/>
  <c r="BZ43" i="1"/>
  <c r="BR43" i="1"/>
  <c r="BJ43" i="1"/>
  <c r="BB43" i="1"/>
  <c r="CI43" i="1" s="1"/>
  <c r="AT43" i="1"/>
  <c r="AL43" i="1"/>
  <c r="AD43" i="1"/>
  <c r="V43" i="1"/>
  <c r="N43" i="1"/>
  <c r="F43" i="1"/>
  <c r="CK42" i="1"/>
  <c r="CJ42" i="1"/>
  <c r="BZ42" i="1"/>
  <c r="BR42" i="1"/>
  <c r="BJ42" i="1"/>
  <c r="BB42" i="1"/>
  <c r="CI42" i="1" s="1"/>
  <c r="AT42" i="1"/>
  <c r="AL42" i="1"/>
  <c r="AD42" i="1"/>
  <c r="V42" i="1"/>
  <c r="N42" i="1"/>
  <c r="F42" i="1"/>
  <c r="CK41" i="1"/>
  <c r="CJ41" i="1"/>
  <c r="BZ41" i="1"/>
  <c r="BR41" i="1"/>
  <c r="BJ41" i="1"/>
  <c r="BB41" i="1"/>
  <c r="CI41" i="1" s="1"/>
  <c r="AT41" i="1"/>
  <c r="AL41" i="1"/>
  <c r="AD41" i="1"/>
  <c r="V41" i="1"/>
  <c r="N41" i="1"/>
  <c r="F41" i="1"/>
  <c r="CK40" i="1"/>
  <c r="CJ40" i="1"/>
  <c r="BZ40" i="1"/>
  <c r="BR40" i="1"/>
  <c r="BJ40" i="1"/>
  <c r="BB40" i="1"/>
  <c r="CI40" i="1" s="1"/>
  <c r="AT40" i="1"/>
  <c r="AL40" i="1"/>
  <c r="AD40" i="1"/>
  <c r="V40" i="1"/>
  <c r="N40" i="1"/>
  <c r="F40" i="1"/>
  <c r="CK39" i="1"/>
  <c r="CJ39" i="1"/>
  <c r="BZ39" i="1"/>
  <c r="BR39" i="1"/>
  <c r="BJ39" i="1"/>
  <c r="BB39" i="1"/>
  <c r="CI39" i="1" s="1"/>
  <c r="AT39" i="1"/>
  <c r="AL39" i="1"/>
  <c r="AD39" i="1"/>
  <c r="V39" i="1"/>
  <c r="N39" i="1"/>
  <c r="F39" i="1"/>
  <c r="CK38" i="1"/>
  <c r="CJ38" i="1"/>
  <c r="BZ38" i="1"/>
  <c r="BR38" i="1"/>
  <c r="BJ38" i="1"/>
  <c r="BB38" i="1"/>
  <c r="CI38" i="1" s="1"/>
  <c r="AT38" i="1"/>
  <c r="AL38" i="1"/>
  <c r="AD38" i="1"/>
  <c r="V38" i="1"/>
  <c r="N38" i="1"/>
  <c r="F38" i="1"/>
  <c r="CK37" i="1"/>
  <c r="CJ37" i="1"/>
  <c r="BZ37" i="1"/>
  <c r="BR37" i="1"/>
  <c r="BJ37" i="1"/>
  <c r="BB37" i="1"/>
  <c r="CI37" i="1" s="1"/>
  <c r="AT37" i="1"/>
  <c r="AL37" i="1"/>
  <c r="AD37" i="1"/>
  <c r="V37" i="1"/>
  <c r="N37" i="1"/>
  <c r="F37" i="1"/>
  <c r="CK36" i="1"/>
  <c r="CJ36" i="1"/>
  <c r="BZ36" i="1"/>
  <c r="BR36" i="1"/>
  <c r="BJ36" i="1"/>
  <c r="BB36" i="1"/>
  <c r="CI36" i="1" s="1"/>
  <c r="AT36" i="1"/>
  <c r="AL36" i="1"/>
  <c r="AD36" i="1"/>
  <c r="V36" i="1"/>
  <c r="N36" i="1"/>
  <c r="F36" i="1"/>
  <c r="CK35" i="1"/>
  <c r="CJ35" i="1"/>
  <c r="BZ35" i="1"/>
  <c r="BR35" i="1"/>
  <c r="BJ35" i="1"/>
  <c r="BB35" i="1"/>
  <c r="CI35" i="1" s="1"/>
  <c r="AT35" i="1"/>
  <c r="AL35" i="1"/>
  <c r="AD35" i="1"/>
  <c r="V35" i="1"/>
  <c r="N35" i="1"/>
  <c r="F35" i="1"/>
  <c r="CK34" i="1"/>
  <c r="CJ34" i="1"/>
  <c r="BZ34" i="1"/>
  <c r="BR34" i="1"/>
  <c r="BJ34" i="1"/>
  <c r="BB34" i="1"/>
  <c r="CI34" i="1" s="1"/>
  <c r="AT34" i="1"/>
  <c r="AL34" i="1"/>
  <c r="AD34" i="1"/>
  <c r="V34" i="1"/>
  <c r="N34" i="1"/>
  <c r="F34" i="1"/>
  <c r="CK33" i="1"/>
  <c r="CJ33" i="1"/>
  <c r="BZ33" i="1"/>
  <c r="BR33" i="1"/>
  <c r="BJ33" i="1"/>
  <c r="BB33" i="1"/>
  <c r="CI33" i="1" s="1"/>
  <c r="AT33" i="1"/>
  <c r="AL33" i="1"/>
  <c r="AD33" i="1"/>
  <c r="V33" i="1"/>
  <c r="N33" i="1"/>
  <c r="F33" i="1"/>
  <c r="CK32" i="1"/>
  <c r="CJ32" i="1"/>
  <c r="BZ32" i="1"/>
  <c r="BR32" i="1"/>
  <c r="BJ32" i="1"/>
  <c r="BB32" i="1"/>
  <c r="CI32" i="1" s="1"/>
  <c r="AT32" i="1"/>
  <c r="AL32" i="1"/>
  <c r="AD32" i="1"/>
  <c r="V32" i="1"/>
  <c r="N32" i="1"/>
  <c r="F32" i="1"/>
  <c r="CK31" i="1"/>
  <c r="CJ31" i="1"/>
  <c r="BZ31" i="1"/>
  <c r="BR31" i="1"/>
  <c r="BJ31" i="1"/>
  <c r="BB31" i="1"/>
  <c r="CI31" i="1" s="1"/>
  <c r="AT31" i="1"/>
  <c r="AL31" i="1"/>
  <c r="AD31" i="1"/>
  <c r="V31" i="1"/>
  <c r="N31" i="1"/>
  <c r="F31" i="1"/>
  <c r="CK30" i="1"/>
  <c r="CJ30" i="1"/>
  <c r="BZ30" i="1"/>
  <c r="BR30" i="1"/>
  <c r="BJ30" i="1"/>
  <c r="BB30" i="1"/>
  <c r="CI30" i="1" s="1"/>
  <c r="AT30" i="1"/>
  <c r="AL30" i="1"/>
  <c r="AD30" i="1"/>
  <c r="V30" i="1"/>
  <c r="N30" i="1"/>
  <c r="F30" i="1"/>
  <c r="CK29" i="1"/>
  <c r="CJ29" i="1"/>
  <c r="BZ29" i="1"/>
  <c r="BR29" i="1"/>
  <c r="BJ29" i="1"/>
  <c r="BB29" i="1"/>
  <c r="CI29" i="1" s="1"/>
  <c r="AT29" i="1"/>
  <c r="AL29" i="1"/>
  <c r="AD29" i="1"/>
  <c r="V29" i="1"/>
  <c r="N29" i="1"/>
  <c r="F29" i="1"/>
  <c r="CK28" i="1"/>
  <c r="CJ28" i="1"/>
  <c r="CE28" i="1"/>
  <c r="CC28" i="1"/>
  <c r="CC27" i="1" s="1"/>
  <c r="BZ28" i="1"/>
  <c r="BX28" i="1"/>
  <c r="BW28" i="1"/>
  <c r="BS28" i="1"/>
  <c r="BS21" i="1" s="1"/>
  <c r="BS20" i="1" s="1"/>
  <c r="BR28" i="1"/>
  <c r="BP28" i="1"/>
  <c r="BK28" i="1"/>
  <c r="BJ28" i="1"/>
  <c r="BE28" i="1"/>
  <c r="BC28" i="1"/>
  <c r="BC27" i="1" s="1"/>
  <c r="BB28" i="1"/>
  <c r="AY28" i="1"/>
  <c r="AW28" i="1"/>
  <c r="AW27" i="1" s="1"/>
  <c r="AT28" i="1"/>
  <c r="AR28" i="1"/>
  <c r="AQ28" i="1"/>
  <c r="AM28" i="1"/>
  <c r="AM21" i="1" s="1"/>
  <c r="AL28" i="1"/>
  <c r="AJ28" i="1"/>
  <c r="AE28" i="1"/>
  <c r="AD28" i="1"/>
  <c r="Y28" i="1"/>
  <c r="W28" i="1"/>
  <c r="W27" i="1" s="1"/>
  <c r="V28" i="1"/>
  <c r="S28" i="1"/>
  <c r="Q28" i="1"/>
  <c r="Q27" i="1" s="1"/>
  <c r="N28" i="1"/>
  <c r="L28" i="1"/>
  <c r="K28" i="1"/>
  <c r="G28" i="1"/>
  <c r="G21" i="1" s="1"/>
  <c r="F28" i="1"/>
  <c r="CK27" i="1"/>
  <c r="CJ27" i="1"/>
  <c r="BZ27" i="1"/>
  <c r="BR27" i="1"/>
  <c r="BJ27" i="1"/>
  <c r="BB27" i="1"/>
  <c r="CI27" i="1" s="1"/>
  <c r="AT27" i="1"/>
  <c r="AL27" i="1"/>
  <c r="AD27" i="1"/>
  <c r="V27" i="1"/>
  <c r="N27" i="1"/>
  <c r="G27" i="1"/>
  <c r="F27" i="1"/>
  <c r="CK26" i="1"/>
  <c r="CJ26" i="1"/>
  <c r="CF26" i="1"/>
  <c r="CC26" i="1"/>
  <c r="CA26" i="1"/>
  <c r="BZ26" i="1"/>
  <c r="BW26" i="1"/>
  <c r="BU26" i="1"/>
  <c r="BS26" i="1"/>
  <c r="BR26" i="1"/>
  <c r="BP26" i="1"/>
  <c r="BO26" i="1"/>
  <c r="BM26" i="1"/>
  <c r="BJ26" i="1"/>
  <c r="BH26" i="1"/>
  <c r="BG26" i="1"/>
  <c r="BC26" i="1"/>
  <c r="BB26" i="1"/>
  <c r="CI26" i="1" s="1"/>
  <c r="AZ26" i="1"/>
  <c r="AW26" i="1"/>
  <c r="AU26" i="1"/>
  <c r="AT26" i="1"/>
  <c r="AQ26" i="1"/>
  <c r="AO26" i="1"/>
  <c r="AM26" i="1"/>
  <c r="AL26" i="1"/>
  <c r="AJ26" i="1"/>
  <c r="AI26" i="1"/>
  <c r="AG26" i="1"/>
  <c r="AD26" i="1"/>
  <c r="AB26" i="1"/>
  <c r="AA26" i="1"/>
  <c r="W26" i="1"/>
  <c r="V26" i="1"/>
  <c r="T26" i="1"/>
  <c r="Q26" i="1"/>
  <c r="O26" i="1"/>
  <c r="N26" i="1"/>
  <c r="K26" i="1"/>
  <c r="I26" i="1"/>
  <c r="G26" i="1"/>
  <c r="F26" i="1"/>
  <c r="CK25" i="1"/>
  <c r="CJ25" i="1"/>
  <c r="BZ25" i="1"/>
  <c r="BR25" i="1"/>
  <c r="BJ25" i="1"/>
  <c r="BB25" i="1"/>
  <c r="CI25" i="1" s="1"/>
  <c r="AT25" i="1"/>
  <c r="AL25" i="1"/>
  <c r="AD25" i="1"/>
  <c r="V25" i="1"/>
  <c r="N25" i="1"/>
  <c r="F25" i="1"/>
  <c r="CK24" i="1"/>
  <c r="CJ24" i="1"/>
  <c r="CF24" i="1"/>
  <c r="CE24" i="1"/>
  <c r="CC24" i="1"/>
  <c r="BZ24" i="1"/>
  <c r="BX24" i="1"/>
  <c r="BW24" i="1"/>
  <c r="BS24" i="1"/>
  <c r="BR24" i="1"/>
  <c r="BP24" i="1"/>
  <c r="BM24" i="1"/>
  <c r="BK24" i="1"/>
  <c r="BJ24" i="1"/>
  <c r="BG24" i="1"/>
  <c r="BE24" i="1"/>
  <c r="BC24" i="1"/>
  <c r="BB24" i="1"/>
  <c r="CI24" i="1" s="1"/>
  <c r="AZ24" i="1"/>
  <c r="AY24" i="1"/>
  <c r="AW24" i="1"/>
  <c r="AT24" i="1"/>
  <c r="AR24" i="1"/>
  <c r="AQ24" i="1"/>
  <c r="AM24" i="1"/>
  <c r="AL24" i="1"/>
  <c r="AJ24" i="1"/>
  <c r="AG24" i="1"/>
  <c r="AE24" i="1"/>
  <c r="AD24" i="1"/>
  <c r="AA24" i="1"/>
  <c r="Y24" i="1"/>
  <c r="W24" i="1"/>
  <c r="V24" i="1"/>
  <c r="T24" i="1"/>
  <c r="S24" i="1"/>
  <c r="Q24" i="1"/>
  <c r="N24" i="1"/>
  <c r="L24" i="1"/>
  <c r="K24" i="1"/>
  <c r="G24" i="1"/>
  <c r="F24" i="1"/>
  <c r="CK23" i="1"/>
  <c r="CJ23" i="1"/>
  <c r="BZ23" i="1"/>
  <c r="BR23" i="1"/>
  <c r="BJ23" i="1"/>
  <c r="BB23" i="1"/>
  <c r="CI23" i="1" s="1"/>
  <c r="AT23" i="1"/>
  <c r="AL23" i="1"/>
  <c r="AD23" i="1"/>
  <c r="V23" i="1"/>
  <c r="N23" i="1"/>
  <c r="F23" i="1"/>
  <c r="CK22" i="1"/>
  <c r="CJ22" i="1"/>
  <c r="CC22" i="1"/>
  <c r="BZ22" i="1"/>
  <c r="BR22" i="1"/>
  <c r="BO22" i="1"/>
  <c r="BO20" i="1" s="1"/>
  <c r="BJ22" i="1"/>
  <c r="BC22" i="1"/>
  <c r="BB22" i="1"/>
  <c r="CI22" i="1" s="1"/>
  <c r="AW22" i="1"/>
  <c r="AT22" i="1"/>
  <c r="AL22" i="1"/>
  <c r="AI22" i="1"/>
  <c r="AI20" i="1" s="1"/>
  <c r="AD22" i="1"/>
  <c r="W22" i="1"/>
  <c r="V22" i="1"/>
  <c r="Q22" i="1"/>
  <c r="N22" i="1"/>
  <c r="I22" i="1"/>
  <c r="I20" i="1" s="1"/>
  <c r="F22" i="1"/>
  <c r="CK21" i="1"/>
  <c r="CJ21" i="1"/>
  <c r="CE21" i="1"/>
  <c r="CC21" i="1"/>
  <c r="CC20" i="1" s="1"/>
  <c r="CA21" i="1"/>
  <c r="BZ21" i="1"/>
  <c r="BW21" i="1"/>
  <c r="BU21" i="1"/>
  <c r="BR21" i="1"/>
  <c r="BP21" i="1"/>
  <c r="BO21" i="1"/>
  <c r="BJ21" i="1"/>
  <c r="BH21" i="1"/>
  <c r="BE21" i="1"/>
  <c r="BC21" i="1"/>
  <c r="BC20" i="1" s="1"/>
  <c r="BB21" i="1"/>
  <c r="CI21" i="1" s="1"/>
  <c r="AY21" i="1"/>
  <c r="AW21" i="1"/>
  <c r="AW20" i="1" s="1"/>
  <c r="AU21" i="1"/>
  <c r="AT21" i="1"/>
  <c r="AQ21" i="1"/>
  <c r="AO21" i="1"/>
  <c r="AL21" i="1"/>
  <c r="AJ21" i="1"/>
  <c r="AI21" i="1"/>
  <c r="AD21" i="1"/>
  <c r="AB21" i="1"/>
  <c r="Y21" i="1"/>
  <c r="W21" i="1"/>
  <c r="W20" i="1" s="1"/>
  <c r="V21" i="1"/>
  <c r="S21" i="1"/>
  <c r="Q21" i="1"/>
  <c r="Q20" i="1" s="1"/>
  <c r="O21" i="1"/>
  <c r="N21" i="1"/>
  <c r="K21" i="1"/>
  <c r="I21" i="1"/>
  <c r="F21" i="1"/>
  <c r="CK20" i="1"/>
  <c r="CJ20" i="1"/>
  <c r="BZ20" i="1"/>
  <c r="BR20" i="1"/>
  <c r="BJ20" i="1"/>
  <c r="BB20" i="1"/>
  <c r="CI20" i="1" s="1"/>
  <c r="AT20" i="1"/>
  <c r="AL20" i="1"/>
  <c r="AD20" i="1"/>
  <c r="V20" i="1"/>
  <c r="N20" i="1"/>
  <c r="F20" i="1"/>
  <c r="R11" i="1"/>
  <c r="U9" i="1"/>
  <c r="O6" i="1"/>
  <c r="U4" i="1"/>
  <c r="P4" i="1"/>
  <c r="O22" i="1" l="1"/>
  <c r="O20" i="1" s="1"/>
  <c r="G20" i="1"/>
  <c r="AE27" i="1"/>
  <c r="T27" i="1"/>
  <c r="T21" i="1"/>
  <c r="T20" i="1" s="1"/>
  <c r="AA27" i="1"/>
  <c r="AA21" i="1"/>
  <c r="AA20" i="1" s="1"/>
  <c r="AG27" i="1"/>
  <c r="AG21" i="1"/>
  <c r="AG20" i="1" s="1"/>
  <c r="AZ27" i="1"/>
  <c r="AZ21" i="1"/>
  <c r="AZ20" i="1" s="1"/>
  <c r="BG27" i="1"/>
  <c r="BG21" i="1"/>
  <c r="BG20" i="1" s="1"/>
  <c r="BM27" i="1"/>
  <c r="BM21" i="1"/>
  <c r="BM20" i="1" s="1"/>
  <c r="CF27" i="1"/>
  <c r="CF21" i="1"/>
  <c r="CF20" i="1" s="1"/>
  <c r="AB27" i="1"/>
  <c r="AB22" i="1"/>
  <c r="AB20" i="1" s="1"/>
  <c r="AO27" i="1"/>
  <c r="AO22" i="1"/>
  <c r="AO20" i="1" s="1"/>
  <c r="AU27" i="1"/>
  <c r="AU22" i="1"/>
  <c r="AU20" i="1" s="1"/>
  <c r="BH27" i="1"/>
  <c r="BH22" i="1"/>
  <c r="BH20" i="1" s="1"/>
  <c r="BU27" i="1"/>
  <c r="BU22" i="1"/>
  <c r="BU20" i="1" s="1"/>
  <c r="CA27" i="1"/>
  <c r="CA22" i="1"/>
  <c r="CA20" i="1" s="1"/>
  <c r="AM20" i="1"/>
  <c r="L50" i="1"/>
  <c r="L22" i="1" s="1"/>
  <c r="AE50" i="1"/>
  <c r="AE22" i="1" s="1"/>
  <c r="AR50" i="1"/>
  <c r="AR22" i="1" s="1"/>
  <c r="BK50" i="1"/>
  <c r="BK22" i="1" s="1"/>
  <c r="BX50" i="1"/>
  <c r="BX22" i="1" s="1"/>
  <c r="CI55" i="1"/>
  <c r="L21" i="1"/>
  <c r="AE21" i="1"/>
  <c r="AE20" i="1" s="1"/>
  <c r="AR21" i="1"/>
  <c r="AR20" i="1" s="1"/>
  <c r="BK21" i="1"/>
  <c r="BX21" i="1"/>
  <c r="AM27" i="1"/>
  <c r="BS27" i="1"/>
  <c r="BW27" i="1"/>
  <c r="Y50" i="1"/>
  <c r="BE50" i="1"/>
  <c r="K50" i="1"/>
  <c r="AJ50" i="1"/>
  <c r="AJ22" i="1" s="1"/>
  <c r="AJ20" i="1" s="1"/>
  <c r="AQ50" i="1"/>
  <c r="AQ22" i="1" s="1"/>
  <c r="AQ20" i="1" s="1"/>
  <c r="BP50" i="1"/>
  <c r="BP22" i="1" s="1"/>
  <c r="BP20" i="1" s="1"/>
  <c r="BW50" i="1"/>
  <c r="BW22" i="1" s="1"/>
  <c r="BW20" i="1" s="1"/>
  <c r="AJ27" i="1"/>
  <c r="S50" i="1"/>
  <c r="AY50" i="1"/>
  <c r="CE50" i="1"/>
  <c r="CI28" i="1"/>
  <c r="BX27" i="1" l="1"/>
  <c r="BP27" i="1"/>
  <c r="Y22" i="1"/>
  <c r="Y20" i="1" s="1"/>
  <c r="Y27" i="1"/>
  <c r="L27" i="1"/>
  <c r="CE27" i="1"/>
  <c r="CE22" i="1"/>
  <c r="CE20" i="1" s="1"/>
  <c r="BX20" i="1"/>
  <c r="L20" i="1"/>
  <c r="AR27" i="1"/>
  <c r="S27" i="1"/>
  <c r="S22" i="1"/>
  <c r="S20" i="1" s="1"/>
  <c r="BE22" i="1"/>
  <c r="BE20" i="1" s="1"/>
  <c r="BE27" i="1"/>
  <c r="BK27" i="1"/>
  <c r="AY27" i="1"/>
  <c r="AY22" i="1"/>
  <c r="AY20" i="1" s="1"/>
  <c r="K27" i="1"/>
  <c r="K22" i="1"/>
  <c r="K20" i="1" s="1"/>
  <c r="AQ27" i="1"/>
  <c r="BK20" i="1"/>
</calcChain>
</file>

<file path=xl/sharedStrings.xml><?xml version="1.0" encoding="utf-8"?>
<sst xmlns="http://schemas.openxmlformats.org/spreadsheetml/2006/main" count="2765" uniqueCount="243">
  <si>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</si>
  <si>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</si>
  <si>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</si>
  <si>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</si>
  <si>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</si>
  <si>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</si>
  <si>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</si>
  <si>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</si>
  <si>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</si>
  <si>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</si>
  <si>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</si>
  <si>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</si>
  <si>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</si>
  <si>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</si>
  <si>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</si>
  <si>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</si>
  <si>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</si>
  <si>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год 2019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</si>
  <si>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</si>
  <si>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</si>
  <si>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</si>
  <si>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</si>
  <si>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</si>
  <si>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</si>
  <si>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</si>
  <si>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</si>
  <si>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</si>
  <si>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</si>
  <si>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</si>
  <si>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</si>
  <si>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</si>
  <si>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</si>
  <si>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</si>
  <si>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</si>
  <si>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</si>
  <si>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</si>
  <si>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</si>
  <si>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</si>
  <si>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</si>
  <si>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</si>
  <si>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</si>
  <si>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</si>
  <si>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</si>
  <si>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</si>
  <si>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</si>
  <si>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</si>
  <si>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</si>
  <si>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</si>
  <si>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</si>
  <si>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</si>
  <si>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</si>
  <si>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</si>
  <si>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</si>
  <si>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</si>
  <si>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</si>
  <si>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</si>
  <si>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</si>
  <si>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</si>
  <si>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</si>
  <si>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</si>
  <si>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</si>
  <si>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</si>
  <si>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</si>
  <si>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</si>
  <si>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</si>
  <si>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</si>
  <si>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</si>
  <si>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</si>
  <si>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</si>
  <si>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</si>
  <si>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</si>
  <si>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</si>
  <si>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</si>
  <si>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</si>
  <si>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</si>
  <si>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</si>
  <si>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</si>
  <si>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</si>
  <si>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</si>
  <si>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</si>
  <si>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</si>
  <si>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</si>
  <si>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</si>
  <si>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</si>
  <si>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</si>
  <si>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</si>
  <si>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</si>
  <si>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</si>
  <si>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</si>
  <si>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</si>
  <si>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</si>
  <si>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</si>
  <si>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</si>
  <si>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</si>
  <si>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</si>
  <si>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</si>
  <si>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</si>
  <si>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</si>
  <si>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</si>
  <si>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</si>
  <si>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</si>
  <si>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</si>
  <si>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</si>
  <si>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</si>
  <si>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</si>
  <si>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</si>
  <si>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</si>
  <si>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</si>
  <si>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</si>
  <si>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</si>
  <si>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</si>
  <si>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</si>
  <si>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</si>
  <si>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</si>
  <si>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</si>
  <si>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</si>
  <si>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</si>
  <si>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</si>
  <si>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</si>
  <si>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</si>
  <si>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</si>
  <si>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</si>
  <si>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</si>
  <si>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</si>
  <si>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</si>
  <si>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</si>
  <si>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</si>
  <si>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</si>
  <si>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</si>
  <si>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</si>
  <si>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</si>
  <si>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</si>
  <si>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</si>
  <si>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</si>
  <si>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</si>
  <si>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</si>
  <si>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</si>
  <si>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</si>
  <si>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</si>
  <si>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</si>
  <si>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</si>
  <si>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</si>
  <si>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</si>
  <si>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</si>
  <si>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</si>
  <si>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</si>
  <si>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</si>
  <si>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</si>
  <si>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</si>
  <si>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</si>
  <si>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</si>
  <si>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</si>
  <si>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</si>
  <si>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</si>
  <si>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</si>
  <si>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</si>
  <si>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Строительство, переустройство КТПН и ЛЭП ( 250 кВА)</t>
  </si>
  <si>
    <t>I_UES_Y1 2019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</si>
  <si>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</si>
  <si>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</si>
  <si>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</si>
  <si>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</si>
  <si>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</si>
  <si>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</si>
  <si>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</si>
  <si>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</si>
  <si>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</si>
  <si>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</si>
  <si>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трансформаторной подстанции №42 на 2xКТП250 кВА с тр-рами ТМГ250/6(10)/0,4</t>
  </si>
  <si>
    <t>H_UES_P1 2019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</si>
  <si>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</si>
  <si>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</si>
  <si>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</si>
  <si>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</si>
  <si>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 кВ ф8-37 п.Межозерный (4,7 км)</t>
  </si>
  <si>
    <t>H_UES_P5 2018</t>
  </si>
  <si>
    <t>Реконструкция ВЛ-6 кВ ф8-17 п.Межозерный (2,3 км)</t>
  </si>
  <si>
    <t>H_UES_P45 2019</t>
  </si>
  <si>
    <t>Реконструкция ВЛ-0,4 кВ ф-2 ТП-101 (0,68 км)</t>
  </si>
  <si>
    <t>H_UES_P41 2019</t>
  </si>
  <si>
    <t>Реконструкция ВЛ-0,4 кВ  пер. Советский п.Миндяк (0,145 км)</t>
  </si>
  <si>
    <t>H_UES_P42 2019</t>
  </si>
  <si>
    <t>Реконструкция ВЛ-0,4 кВ ф-2 от ТП-93 (0,7 км)</t>
  </si>
  <si>
    <t>H_UES_P43 2019</t>
  </si>
  <si>
    <t>Реконструкция ВЛ-0,4 кВ ф-2 от ТП-94 (0,34 км)</t>
  </si>
  <si>
    <t>H_UES_P44 2019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</si>
  <si>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</si>
  <si>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</si>
  <si>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</si>
  <si>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</si>
  <si>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</si>
  <si>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</si>
  <si>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АСКУЭ (100 точек учета)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</si>
  <si>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</si>
  <si>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</si>
  <si>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</si>
  <si>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</si>
  <si>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</si>
  <si>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</si>
  <si>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</si>
  <si>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</si>
  <si>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</si>
  <si>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</si>
  <si>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</si>
  <si>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</si>
  <si>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</si>
  <si>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</si>
  <si>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</si>
  <si>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</si>
  <si>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</si>
  <si>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</si>
  <si>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</si>
  <si>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зданий, сооружений и ограждений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</si>
  <si>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</si>
  <si>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</si>
  <si>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</si>
  <si>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</si>
  <si>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</si>
  <si>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</si>
  <si>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</si>
  <si>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</si>
  <si>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</si>
  <si>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</si>
  <si>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</si>
  <si>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электроснабжения 
от ПС-2 "Иремель" мкр. "Юго-Восточный"</t>
  </si>
  <si>
    <t>H_UES_H1</t>
  </si>
  <si>
    <t>Приобретение материалов для строительства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</si>
  <si>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</si>
  <si>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</si>
  <si>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</si>
  <si>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</si>
  <si>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программных  и технических средств автоматизированной системы диспетчерского контроля и управления объектами городских электрических сетей         </t>
  </si>
  <si>
    <t>H_UES_C1 2018</t>
  </si>
  <si>
    <t>Приобретение оборудования для участка ИЗПИ и РЗА</t>
  </si>
  <si>
    <t>H_UES_H1 2018</t>
  </si>
  <si>
    <t>Приобретение бурильной установки МРК</t>
  </si>
  <si>
    <t>H_UES_H1 2019</t>
  </si>
  <si>
    <t>Приобретение передвижной высоковольтной лаборатории</t>
  </si>
  <si>
    <t>H_UES_H2 2019</t>
  </si>
  <si>
    <t>Приобретение  автомобиля повышенной проходимости</t>
  </si>
  <si>
    <t>H_UES_H3 2019</t>
  </si>
  <si>
    <t>Приобретение оборудования (не требующего монтажа)</t>
  </si>
  <si>
    <t>H_UES_H6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</si>
</sst>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textRotation="90" wrapText="1"/>
    </xf>
    <xf numFmtId="0" fontId="6" fillId="0" borderId="14" xfId="0" applyNumberFormat="1" applyFont="1" applyBorder="1" applyAlignment="1">
      <alignment horizontal="center" vertical="top"/>
    </xf>
    <xf numFmtId="49" fontId="3" fillId="2" borderId="14" xfId="1" applyNumberFormat="1" applyFont="1" applyFill="1" applyBorder="1" applyAlignment="1">
      <alignment horizontal="center" vertical="center"/>
    </xf>
    <xf numFmtId="49" fontId="3" fillId="2" borderId="14" xfId="2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vertical="center"/>
    </xf>
    <xf numFmtId="165" fontId="8" fillId="2" borderId="14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left"/>
    </xf>
    <xf numFmtId="0" fontId="6" fillId="4" borderId="0" xfId="0" applyNumberFormat="1" applyFont="1" applyFill="1" applyBorder="1" applyAlignment="1">
      <alignment horizontal="left"/>
    </xf>
    <xf numFmtId="0" fontId="4" fillId="4" borderId="0" xfId="0" applyNumberFormat="1" applyFont="1" applyFill="1" applyBorder="1" applyAlignment="1">
      <alignment horizontal="left"/>
    </xf>
    <xf numFmtId="49" fontId="8" fillId="2" borderId="14" xfId="1" applyNumberFormat="1" applyFont="1" applyFill="1" applyBorder="1" applyAlignment="1">
      <alignment horizontal="center" vertical="center"/>
    </xf>
    <xf numFmtId="49" fontId="8" fillId="2" borderId="14" xfId="2" applyNumberFormat="1" applyFont="1" applyFill="1" applyBorder="1" applyAlignment="1">
      <alignment horizontal="center" vertical="center" wrapText="1"/>
    </xf>
    <xf numFmtId="0" fontId="4" fillId="5" borderId="0" xfId="0" applyNumberFormat="1" applyFont="1" applyFill="1" applyBorder="1" applyAlignment="1">
      <alignment horizontal="left"/>
    </xf>
    <xf numFmtId="0" fontId="4" fillId="6" borderId="0" xfId="0" applyNumberFormat="1" applyFont="1" applyFill="1" applyBorder="1" applyAlignment="1">
      <alignment horizontal="left"/>
    </xf>
    <xf numFmtId="0" fontId="4" fillId="7" borderId="0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164" fontId="9" fillId="2" borderId="1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>
        <row r="4">
          <cell r="G4" t="str">
            <v>I</v>
          </cell>
        </row>
        <row r="18">
          <cell r="G18">
            <v>50.386400000000009</v>
          </cell>
          <cell r="H18">
            <v>1.2709999999999999</v>
          </cell>
          <cell r="I18">
            <v>0.92599999999999993</v>
          </cell>
          <cell r="J18">
            <v>1.2709999999999999</v>
          </cell>
          <cell r="K18">
            <v>2.5526</v>
          </cell>
          <cell r="L18">
            <v>0</v>
          </cell>
          <cell r="M18">
            <v>11.835799999999999</v>
          </cell>
          <cell r="N18">
            <v>0</v>
          </cell>
          <cell r="O18">
            <v>35.072000000000003</v>
          </cell>
          <cell r="P18">
            <v>0</v>
          </cell>
          <cell r="S18">
            <v>137.25701943844493</v>
          </cell>
          <cell r="T18" t="str">
            <v>нд</v>
          </cell>
        </row>
        <row r="19">
          <cell r="G19">
            <v>24.770000000000003</v>
          </cell>
          <cell r="H19">
            <v>0.496</v>
          </cell>
          <cell r="I19">
            <v>0</v>
          </cell>
          <cell r="J19">
            <v>0.496</v>
          </cell>
          <cell r="K19">
            <v>0.8</v>
          </cell>
          <cell r="L19">
            <v>0</v>
          </cell>
          <cell r="M19">
            <v>1.55</v>
          </cell>
          <cell r="N19">
            <v>0</v>
          </cell>
          <cell r="O19">
            <v>22.42</v>
          </cell>
          <cell r="P19">
            <v>0</v>
          </cell>
          <cell r="S19">
            <v>0</v>
          </cell>
          <cell r="T19" t="str">
            <v>нд</v>
          </cell>
        </row>
        <row r="20">
          <cell r="G20">
            <v>15.9314</v>
          </cell>
          <cell r="H20">
            <v>7.5999999999999998E-2</v>
          </cell>
          <cell r="I20">
            <v>0</v>
          </cell>
          <cell r="J20">
            <v>7.5999999999999998E-2</v>
          </cell>
          <cell r="K20">
            <v>1.7526000000000002</v>
          </cell>
          <cell r="L20">
            <v>0</v>
          </cell>
          <cell r="M20">
            <v>7.6657999999999991</v>
          </cell>
          <cell r="N20">
            <v>0</v>
          </cell>
          <cell r="O20">
            <v>6.5129999999999999</v>
          </cell>
          <cell r="P20">
            <v>0</v>
          </cell>
          <cell r="S20">
            <v>0</v>
          </cell>
          <cell r="T20" t="str">
            <v>нд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S21">
            <v>0</v>
          </cell>
          <cell r="T21" t="str">
            <v>нд</v>
          </cell>
        </row>
        <row r="22">
          <cell r="G22">
            <v>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2</v>
          </cell>
          <cell r="P22">
            <v>0</v>
          </cell>
          <cell r="S22">
            <v>0</v>
          </cell>
          <cell r="T22" t="str">
            <v>нд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S23">
            <v>0</v>
          </cell>
          <cell r="T23" t="str">
            <v>нд</v>
          </cell>
        </row>
        <row r="24">
          <cell r="G24">
            <v>7.6849999999999996</v>
          </cell>
          <cell r="H24">
            <v>0.69900000000000007</v>
          </cell>
          <cell r="I24">
            <v>0.92599999999999993</v>
          </cell>
          <cell r="J24">
            <v>0.69900000000000007</v>
          </cell>
          <cell r="K24">
            <v>0</v>
          </cell>
          <cell r="L24">
            <v>0</v>
          </cell>
          <cell r="M24">
            <v>2.62</v>
          </cell>
          <cell r="N24">
            <v>0</v>
          </cell>
          <cell r="O24">
            <v>4.1390000000000002</v>
          </cell>
          <cell r="P24">
            <v>0</v>
          </cell>
          <cell r="S24">
            <v>75.485961123110172</v>
          </cell>
          <cell r="T24" t="str">
            <v>нд</v>
          </cell>
        </row>
        <row r="25">
          <cell r="G25">
            <v>52.736400000000003</v>
          </cell>
          <cell r="H25">
            <v>1.2709999999999999</v>
          </cell>
          <cell r="I25">
            <v>0.92599999999999993</v>
          </cell>
          <cell r="J25">
            <v>1.2709999999999999</v>
          </cell>
          <cell r="K25">
            <v>3.3526000000000002</v>
          </cell>
          <cell r="L25">
            <v>0</v>
          </cell>
          <cell r="M25">
            <v>13.3858</v>
          </cell>
          <cell r="N25">
            <v>0</v>
          </cell>
          <cell r="O25">
            <v>35.072000000000003</v>
          </cell>
          <cell r="P25">
            <v>0</v>
          </cell>
          <cell r="S25">
            <v>137.25701943844493</v>
          </cell>
          <cell r="T25" t="str">
            <v>нд</v>
          </cell>
        </row>
        <row r="26">
          <cell r="G26">
            <v>24.770000000000003</v>
          </cell>
          <cell r="H26">
            <v>0.496</v>
          </cell>
          <cell r="I26">
            <v>0</v>
          </cell>
          <cell r="J26">
            <v>0.496</v>
          </cell>
          <cell r="K26">
            <v>0.8</v>
          </cell>
          <cell r="L26">
            <v>0</v>
          </cell>
          <cell r="M26">
            <v>1.55</v>
          </cell>
          <cell r="N26">
            <v>0</v>
          </cell>
          <cell r="O26">
            <v>22.42</v>
          </cell>
          <cell r="P26">
            <v>0</v>
          </cell>
          <cell r="S26">
            <v>0</v>
          </cell>
          <cell r="T26" t="str">
            <v>нд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S27">
            <v>0</v>
          </cell>
          <cell r="T27" t="str">
            <v>нд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S28">
            <v>0</v>
          </cell>
          <cell r="T28" t="str">
            <v>нд</v>
          </cell>
        </row>
        <row r="29">
          <cell r="G29">
            <v>22.42</v>
          </cell>
          <cell r="H29">
            <v>0.496</v>
          </cell>
          <cell r="I29">
            <v>0</v>
          </cell>
          <cell r="J29">
            <v>0.496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22.42</v>
          </cell>
          <cell r="P29">
            <v>0</v>
          </cell>
          <cell r="S29">
            <v>0</v>
          </cell>
          <cell r="T29" t="str">
            <v>нд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S30">
            <v>0</v>
          </cell>
          <cell r="T30" t="str">
            <v>нд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S31">
            <v>0</v>
          </cell>
          <cell r="T31" t="str">
            <v>нд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 t="str">
            <v>нд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S33">
            <v>0</v>
          </cell>
          <cell r="T33" t="str">
            <v>нд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S34">
            <v>0</v>
          </cell>
          <cell r="T34" t="str">
            <v>нд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S35">
            <v>0</v>
          </cell>
          <cell r="T35" t="str">
            <v>нд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S36">
            <v>0</v>
          </cell>
          <cell r="T36" t="str">
            <v>нд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S37">
            <v>0</v>
          </cell>
          <cell r="T37" t="str">
            <v>нд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S38">
            <v>0</v>
          </cell>
          <cell r="T38" t="str">
            <v>нд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S39">
            <v>0</v>
          </cell>
          <cell r="T39" t="str">
            <v>нд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S40">
            <v>0</v>
          </cell>
          <cell r="T40" t="str">
            <v>нд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S41">
            <v>0</v>
          </cell>
          <cell r="T41" t="str">
            <v>нд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S42">
            <v>0</v>
          </cell>
          <cell r="T42" t="str">
            <v>нд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S43">
            <v>0</v>
          </cell>
          <cell r="T43" t="str">
            <v>нд</v>
          </cell>
        </row>
        <row r="44">
          <cell r="G44">
            <v>2.35</v>
          </cell>
          <cell r="H44">
            <v>0</v>
          </cell>
          <cell r="I44">
            <v>0</v>
          </cell>
          <cell r="J44">
            <v>0</v>
          </cell>
          <cell r="K44">
            <v>0.8</v>
          </cell>
          <cell r="L44">
            <v>0</v>
          </cell>
          <cell r="M44">
            <v>1.55</v>
          </cell>
          <cell r="N44">
            <v>0</v>
          </cell>
          <cell r="O44">
            <v>0</v>
          </cell>
          <cell r="P44">
            <v>0</v>
          </cell>
          <cell r="S44">
            <v>0</v>
          </cell>
          <cell r="T44" t="str">
            <v>нд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S45">
            <v>0</v>
          </cell>
          <cell r="T45" t="str">
            <v>нд</v>
          </cell>
        </row>
        <row r="46">
          <cell r="G46">
            <v>2.35</v>
          </cell>
          <cell r="H46">
            <v>0</v>
          </cell>
          <cell r="I46">
            <v>0</v>
          </cell>
          <cell r="J46">
            <v>0</v>
          </cell>
          <cell r="K46">
            <v>0.8</v>
          </cell>
          <cell r="L46">
            <v>0</v>
          </cell>
          <cell r="M46">
            <v>1.55</v>
          </cell>
          <cell r="N46">
            <v>0</v>
          </cell>
          <cell r="O46">
            <v>0</v>
          </cell>
          <cell r="P46">
            <v>0</v>
          </cell>
          <cell r="S46">
            <v>0</v>
          </cell>
          <cell r="T46" t="str">
            <v>нд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S47">
            <v>0</v>
          </cell>
          <cell r="T47" t="str">
            <v>нд</v>
          </cell>
        </row>
        <row r="48">
          <cell r="G48">
            <v>15.9314</v>
          </cell>
          <cell r="H48">
            <v>7.5999999999999998E-2</v>
          </cell>
          <cell r="I48">
            <v>0</v>
          </cell>
          <cell r="J48">
            <v>7.5999999999999998E-2</v>
          </cell>
          <cell r="K48">
            <v>1.7526000000000002</v>
          </cell>
          <cell r="L48">
            <v>0</v>
          </cell>
          <cell r="M48">
            <v>7.6657999999999991</v>
          </cell>
          <cell r="N48">
            <v>0</v>
          </cell>
          <cell r="O48">
            <v>6.5129999999999999</v>
          </cell>
          <cell r="P48">
            <v>0</v>
          </cell>
          <cell r="S48">
            <v>0</v>
          </cell>
          <cell r="T48" t="str">
            <v>нд</v>
          </cell>
        </row>
        <row r="49">
          <cell r="G49">
            <v>2.3559999999999999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2.3559999999999999</v>
          </cell>
          <cell r="N49">
            <v>0</v>
          </cell>
          <cell r="O49">
            <v>0</v>
          </cell>
          <cell r="P49">
            <v>0</v>
          </cell>
          <cell r="S49">
            <v>0</v>
          </cell>
          <cell r="T49" t="str">
            <v>нд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S50">
            <v>0</v>
          </cell>
          <cell r="T50" t="str">
            <v>нд</v>
          </cell>
        </row>
        <row r="51">
          <cell r="G51">
            <v>2.3559999999999999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2.3559999999999999</v>
          </cell>
          <cell r="N51">
            <v>0</v>
          </cell>
          <cell r="O51">
            <v>0</v>
          </cell>
          <cell r="P51">
            <v>0</v>
          </cell>
          <cell r="S51">
            <v>0</v>
          </cell>
          <cell r="T51" t="str">
            <v>нд</v>
          </cell>
        </row>
        <row r="52">
          <cell r="G52">
            <v>2.3559999999999999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2.3559999999999999</v>
          </cell>
          <cell r="N52">
            <v>0</v>
          </cell>
          <cell r="O52">
            <v>0</v>
          </cell>
          <cell r="P52">
            <v>0</v>
          </cell>
          <cell r="S52">
            <v>0</v>
          </cell>
          <cell r="T52" t="str">
            <v>нд</v>
          </cell>
        </row>
        <row r="53">
          <cell r="G53">
            <v>7.0624000000000002</v>
          </cell>
          <cell r="H53">
            <v>0</v>
          </cell>
          <cell r="I53">
            <v>0</v>
          </cell>
          <cell r="J53">
            <v>0</v>
          </cell>
          <cell r="K53">
            <v>1.7526000000000002</v>
          </cell>
          <cell r="L53">
            <v>0</v>
          </cell>
          <cell r="M53">
            <v>5.3097999999999992</v>
          </cell>
          <cell r="N53">
            <v>0</v>
          </cell>
          <cell r="O53">
            <v>0</v>
          </cell>
          <cell r="P53">
            <v>0</v>
          </cell>
          <cell r="S53">
            <v>0</v>
          </cell>
          <cell r="T53" t="str">
            <v>нд</v>
          </cell>
        </row>
        <row r="54">
          <cell r="G54">
            <v>7.0624000000000002</v>
          </cell>
          <cell r="H54">
            <v>0</v>
          </cell>
          <cell r="I54">
            <v>0</v>
          </cell>
          <cell r="J54">
            <v>0</v>
          </cell>
          <cell r="K54">
            <v>1.7526000000000002</v>
          </cell>
          <cell r="L54">
            <v>0</v>
          </cell>
          <cell r="M54">
            <v>5.3097999999999992</v>
          </cell>
          <cell r="N54">
            <v>0</v>
          </cell>
          <cell r="O54">
            <v>0</v>
          </cell>
          <cell r="P54">
            <v>0</v>
          </cell>
          <cell r="S54">
            <v>0</v>
          </cell>
          <cell r="T54" t="str">
            <v>нд</v>
          </cell>
        </row>
        <row r="55">
          <cell r="G55">
            <v>1.5680000000000001</v>
          </cell>
          <cell r="H55">
            <v>0</v>
          </cell>
          <cell r="I55">
            <v>0</v>
          </cell>
          <cell r="J55">
            <v>0</v>
          </cell>
          <cell r="K55">
            <v>0.65</v>
          </cell>
          <cell r="L55">
            <v>0</v>
          </cell>
          <cell r="M55">
            <v>0.91800000000000004</v>
          </cell>
          <cell r="N55">
            <v>0</v>
          </cell>
          <cell r="O55">
            <v>0</v>
          </cell>
          <cell r="P55">
            <v>0</v>
          </cell>
          <cell r="S55">
            <v>0</v>
          </cell>
          <cell r="T55" t="str">
            <v>нд</v>
          </cell>
        </row>
        <row r="56">
          <cell r="G56">
            <v>1.331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1.331</v>
          </cell>
          <cell r="N56">
            <v>0</v>
          </cell>
          <cell r="O56">
            <v>0</v>
          </cell>
          <cell r="P56">
            <v>0</v>
          </cell>
          <cell r="S56">
            <v>0</v>
          </cell>
          <cell r="T56" t="str">
            <v>нд</v>
          </cell>
        </row>
        <row r="57">
          <cell r="G57">
            <v>1.1557999999999999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1.1557999999999999</v>
          </cell>
          <cell r="N57">
            <v>0</v>
          </cell>
          <cell r="O57">
            <v>0</v>
          </cell>
          <cell r="P57">
            <v>0</v>
          </cell>
          <cell r="S57">
            <v>0</v>
          </cell>
          <cell r="T57" t="str">
            <v>нд</v>
          </cell>
        </row>
        <row r="58">
          <cell r="G58">
            <v>0.30259999999999998</v>
          </cell>
          <cell r="H58">
            <v>0</v>
          </cell>
          <cell r="I58">
            <v>0</v>
          </cell>
          <cell r="J58">
            <v>0</v>
          </cell>
          <cell r="K58">
            <v>0.30259999999999998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S58">
            <v>0</v>
          </cell>
          <cell r="T58" t="str">
            <v>нд</v>
          </cell>
        </row>
        <row r="59">
          <cell r="G59">
            <v>1.7742</v>
          </cell>
          <cell r="H59">
            <v>0</v>
          </cell>
          <cell r="I59">
            <v>0</v>
          </cell>
          <cell r="J59">
            <v>0</v>
          </cell>
          <cell r="K59">
            <v>0.8</v>
          </cell>
          <cell r="L59">
            <v>0</v>
          </cell>
          <cell r="M59">
            <v>0.97419999999999995</v>
          </cell>
          <cell r="N59">
            <v>0</v>
          </cell>
          <cell r="O59">
            <v>0</v>
          </cell>
          <cell r="P59">
            <v>0</v>
          </cell>
          <cell r="S59">
            <v>0</v>
          </cell>
          <cell r="T59" t="str">
            <v>нд</v>
          </cell>
        </row>
        <row r="60">
          <cell r="G60">
            <v>0.93079999999999996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0.93079999999999996</v>
          </cell>
          <cell r="N60">
            <v>0</v>
          </cell>
          <cell r="O60">
            <v>0</v>
          </cell>
          <cell r="P60">
            <v>0</v>
          </cell>
          <cell r="S60">
            <v>0</v>
          </cell>
          <cell r="T60" t="str">
            <v>нд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S61">
            <v>0</v>
          </cell>
          <cell r="T61" t="str">
            <v>нд</v>
          </cell>
        </row>
        <row r="62">
          <cell r="G62">
            <v>3.5129999999999999</v>
          </cell>
          <cell r="H62">
            <v>7.5999999999999998E-2</v>
          </cell>
          <cell r="I62">
            <v>0</v>
          </cell>
          <cell r="J62">
            <v>7.5999999999999998E-2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3.5129999999999999</v>
          </cell>
          <cell r="P62">
            <v>0</v>
          </cell>
          <cell r="S62">
            <v>0</v>
          </cell>
          <cell r="T62" t="str">
            <v>нд</v>
          </cell>
        </row>
        <row r="63">
          <cell r="G63">
            <v>3.5129999999999999</v>
          </cell>
          <cell r="H63">
            <v>7.5999999999999998E-2</v>
          </cell>
          <cell r="I63">
            <v>0</v>
          </cell>
          <cell r="J63">
            <v>7.5999999999999998E-2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3.5129999999999999</v>
          </cell>
          <cell r="P63">
            <v>0</v>
          </cell>
          <cell r="S63">
            <v>0</v>
          </cell>
          <cell r="T63" t="str">
            <v>нд</v>
          </cell>
        </row>
        <row r="64">
          <cell r="G64">
            <v>3.5129999999999999</v>
          </cell>
          <cell r="H64">
            <v>7.5999999999999998E-2</v>
          </cell>
          <cell r="I64">
            <v>0</v>
          </cell>
          <cell r="J64">
            <v>7.5999999999999998E-2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3.5129999999999999</v>
          </cell>
          <cell r="P64">
            <v>0</v>
          </cell>
          <cell r="S64">
            <v>0</v>
          </cell>
          <cell r="T64" t="str">
            <v>нд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S65">
            <v>0</v>
          </cell>
          <cell r="T65" t="str">
            <v>нд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S66">
            <v>0</v>
          </cell>
          <cell r="T66" t="str">
            <v>нд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S67">
            <v>0</v>
          </cell>
          <cell r="T67" t="str">
            <v>нд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S68">
            <v>0</v>
          </cell>
          <cell r="T68" t="str">
            <v>нд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S69">
            <v>0</v>
          </cell>
          <cell r="T69" t="str">
            <v>нд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S70">
            <v>0</v>
          </cell>
          <cell r="T70" t="str">
            <v>нд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S71">
            <v>0</v>
          </cell>
          <cell r="T71" t="str">
            <v>нд</v>
          </cell>
        </row>
        <row r="72">
          <cell r="G72">
            <v>3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3</v>
          </cell>
          <cell r="P72">
            <v>0</v>
          </cell>
          <cell r="S72">
            <v>0</v>
          </cell>
          <cell r="T72" t="str">
            <v>нд</v>
          </cell>
        </row>
        <row r="73">
          <cell r="G73">
            <v>3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</v>
          </cell>
          <cell r="P73">
            <v>0</v>
          </cell>
          <cell r="S73">
            <v>0</v>
          </cell>
          <cell r="T73" t="str">
            <v>нд</v>
          </cell>
        </row>
        <row r="74">
          <cell r="G74">
            <v>3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</v>
          </cell>
          <cell r="P74">
            <v>0</v>
          </cell>
          <cell r="S74">
            <v>0</v>
          </cell>
          <cell r="T74" t="str">
            <v>нд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S75">
            <v>0</v>
          </cell>
          <cell r="T75" t="str">
            <v>нд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S76">
            <v>0</v>
          </cell>
          <cell r="T76" t="str">
            <v>нд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S77">
            <v>0</v>
          </cell>
          <cell r="T77" t="str">
            <v>нд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S78">
            <v>0</v>
          </cell>
          <cell r="T78" t="str">
            <v>нд</v>
          </cell>
        </row>
        <row r="79">
          <cell r="G79">
            <v>2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2</v>
          </cell>
          <cell r="P79">
            <v>0</v>
          </cell>
          <cell r="S79">
            <v>0</v>
          </cell>
          <cell r="T79" t="str">
            <v>нд</v>
          </cell>
        </row>
        <row r="80">
          <cell r="G80">
            <v>2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2</v>
          </cell>
          <cell r="P80">
            <v>0</v>
          </cell>
          <cell r="S80">
            <v>0</v>
          </cell>
          <cell r="T80" t="str">
            <v>нд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S81">
            <v>0</v>
          </cell>
          <cell r="T81" t="str">
            <v>нд</v>
          </cell>
        </row>
        <row r="82">
          <cell r="G82">
            <v>7.6849999999999996</v>
          </cell>
          <cell r="H82">
            <v>0.69900000000000007</v>
          </cell>
          <cell r="I82">
            <v>0.92599999999999993</v>
          </cell>
          <cell r="J82">
            <v>0.69900000000000007</v>
          </cell>
          <cell r="K82">
            <v>0</v>
          </cell>
          <cell r="L82">
            <v>0</v>
          </cell>
          <cell r="M82">
            <v>2.62</v>
          </cell>
          <cell r="N82">
            <v>0</v>
          </cell>
          <cell r="O82">
            <v>4.1390000000000002</v>
          </cell>
          <cell r="P82">
            <v>0</v>
          </cell>
          <cell r="S82">
            <v>0</v>
          </cell>
          <cell r="T82" t="str">
            <v>нд</v>
          </cell>
        </row>
        <row r="83">
          <cell r="G83">
            <v>0.36299999999999999</v>
          </cell>
          <cell r="H83">
            <v>0.4</v>
          </cell>
          <cell r="I83">
            <v>0.36299999999999999</v>
          </cell>
          <cell r="J83">
            <v>0.4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S83">
            <v>110.19283746556474</v>
          </cell>
          <cell r="T83" t="str">
            <v>нд</v>
          </cell>
        </row>
        <row r="84">
          <cell r="G84">
            <v>0.36299999999999999</v>
          </cell>
          <cell r="H84">
            <v>0</v>
          </cell>
          <cell r="I84">
            <v>0.36299999999999999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S84">
            <v>0</v>
          </cell>
          <cell r="T84" t="str">
            <v>В связи с проведением повторных закупочных процедур, перенос на II кв. 2019г. Протокол тех. Совета №1 от 11.03.19г.</v>
          </cell>
        </row>
        <row r="85">
          <cell r="G85">
            <v>2.1190000000000002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2.1190000000000002</v>
          </cell>
          <cell r="P85">
            <v>0</v>
          </cell>
          <cell r="S85">
            <v>0</v>
          </cell>
          <cell r="T85" t="str">
            <v>нд</v>
          </cell>
        </row>
        <row r="86">
          <cell r="G86">
            <v>2.62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2.62</v>
          </cell>
          <cell r="N86">
            <v>0</v>
          </cell>
          <cell r="O86">
            <v>0</v>
          </cell>
          <cell r="P86">
            <v>0</v>
          </cell>
          <cell r="S86">
            <v>0</v>
          </cell>
          <cell r="T86" t="str">
            <v>нд</v>
          </cell>
        </row>
        <row r="87">
          <cell r="G87">
            <v>0.72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0.72</v>
          </cell>
          <cell r="P87">
            <v>0</v>
          </cell>
          <cell r="S87">
            <v>0</v>
          </cell>
          <cell r="T87" t="str">
            <v>нд</v>
          </cell>
        </row>
        <row r="88">
          <cell r="G88">
            <v>1.5</v>
          </cell>
          <cell r="H88">
            <v>0.29899999999999999</v>
          </cell>
          <cell r="I88">
            <v>0.2</v>
          </cell>
          <cell r="J88">
            <v>0.29899999999999999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1.3</v>
          </cell>
          <cell r="P88">
            <v>0</v>
          </cell>
          <cell r="S88">
            <v>149.5</v>
          </cell>
          <cell r="T88" t="str">
            <v>нд</v>
          </cell>
        </row>
      </sheetData>
      <sheetData sheetId="1">
        <row r="4">
          <cell r="I4" t="str">
            <v>I</v>
          </cell>
        </row>
      </sheetData>
      <sheetData sheetId="2">
        <row r="4">
          <cell r="H4" t="str">
            <v>I</v>
          </cell>
          <cell r="J4" t="str">
            <v>2019</v>
          </cell>
        </row>
        <row r="6">
          <cell r="G6" t="str">
            <v>АО "Учалинские электрические сети"</v>
          </cell>
        </row>
        <row r="9">
          <cell r="J9" t="str">
            <v>2019</v>
          </cell>
        </row>
        <row r="11">
          <cell r="H11" t="str">
            <v xml:space="preserve"> Приказом Минпрома РБ №19-5064 от 20.11.18</v>
          </cell>
        </row>
      </sheetData>
      <sheetData sheetId="3">
        <row r="4">
          <cell r="P4" t="str">
            <v>I</v>
          </cell>
        </row>
      </sheetData>
      <sheetData sheetId="4">
        <row r="4">
          <cell r="L4" t="str">
            <v>I</v>
          </cell>
        </row>
      </sheetData>
      <sheetData sheetId="5">
        <row r="4">
          <cell r="M4" t="str">
            <v>I</v>
          </cell>
        </row>
      </sheetData>
      <sheetData sheetId="6">
        <row r="4">
          <cell r="Y4" t="str">
            <v>I</v>
          </cell>
        </row>
      </sheetData>
      <sheetData sheetId="7">
        <row r="6">
          <cell r="W6" t="str">
            <v>АО "Учалинские электрические сети"</v>
          </cell>
        </row>
      </sheetData>
      <sheetData sheetId="8">
        <row r="6">
          <cell r="U6" t="str">
            <v>АО "Учалинские электрические сети"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0"/>
  <sheetViews>
    <sheetView tabSelected="1" view="pageBreakPreview" zoomScaleNormal="100" zoomScaleSheetLayoutView="100" workbookViewId="0">
      <selection activeCell="AW22" sqref="AW22"/>
    </sheetView>
  </sheetViews>
  <sheetFormatPr defaultRowHeight="15.75" outlineLevelRow="1" x14ac:dyDescent="0.25"/>
  <cols>
    <col min="1" max="1" width="7.28515625" style="11" customWidth="1"/>
    <col min="2" max="2" width="46.7109375" style="11" customWidth="1"/>
    <col min="3" max="3" width="14.7109375" style="11" customWidth="1"/>
    <col min="4" max="4" width="10.7109375" style="11" customWidth="1"/>
    <col min="5" max="5" width="10.42578125" style="11" customWidth="1"/>
    <col min="6" max="6" width="8.85546875" style="11" customWidth="1"/>
    <col min="7" max="7" width="6.5703125" style="11" customWidth="1"/>
    <col min="8" max="8" width="7.28515625" style="11" customWidth="1"/>
    <col min="9" max="9" width="6.140625" style="11" customWidth="1"/>
    <col min="10" max="10" width="7.42578125" style="11" customWidth="1"/>
    <col min="11" max="11" width="9.28515625" style="11" customWidth="1"/>
    <col min="12" max="12" width="12.28515625" style="11" customWidth="1"/>
    <col min="13" max="13" width="11" style="11" customWidth="1"/>
    <col min="14" max="20" width="8" style="11" customWidth="1"/>
    <col min="21" max="21" width="10.140625" style="11" customWidth="1"/>
    <col min="22" max="28" width="6.7109375" style="11" customWidth="1"/>
    <col min="29" max="29" width="8.42578125" style="11" customWidth="1"/>
    <col min="30" max="36" width="7" style="11" customWidth="1"/>
    <col min="37" max="37" width="10.42578125" style="11" customWidth="1"/>
    <col min="38" max="43" width="7.42578125" style="11" customWidth="1"/>
    <col min="44" max="44" width="13.140625" style="11" customWidth="1"/>
    <col min="45" max="51" width="8.5703125" style="11" customWidth="1"/>
    <col min="52" max="52" width="11.5703125" style="11" customWidth="1"/>
    <col min="53" max="84" width="8.5703125" style="11" customWidth="1"/>
    <col min="85" max="85" width="8.28515625" style="11" customWidth="1"/>
    <col min="86" max="87" width="7.7109375" style="11" customWidth="1"/>
    <col min="88" max="88" width="9.140625" style="11" customWidth="1"/>
    <col min="89" max="89" width="16.85546875" style="11" customWidth="1"/>
    <col min="90" max="16384" width="9.140625" style="11"/>
  </cols>
  <sheetData>
    <row r="1" spans="1:89" s="1" customFormat="1" ht="10.5" x14ac:dyDescent="0.2">
      <c r="CK1" s="2" t="s">
        <v>0</v>
      </c>
    </row>
    <row r="2" spans="1:89" s="1" customFormat="1" ht="19.5" customHeight="1" x14ac:dyDescent="0.2">
      <c r="CH2" s="3"/>
      <c r="CI2" s="4" t="s">
        <v>1</v>
      </c>
      <c r="CJ2" s="4"/>
      <c r="CK2" s="4"/>
    </row>
    <row r="3" spans="1:89" s="6" customFormat="1" ht="9.7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1:89" s="6" customFormat="1" ht="12.75" x14ac:dyDescent="0.2">
      <c r="O4" s="7" t="s">
        <v>3</v>
      </c>
      <c r="P4" s="8" t="str">
        <f>[1]Ф12!H4</f>
        <v>I</v>
      </c>
      <c r="Q4" s="9"/>
      <c r="R4" s="5" t="s">
        <v>4</v>
      </c>
      <c r="S4" s="5"/>
      <c r="T4" s="5"/>
      <c r="U4" s="10" t="str">
        <f>[1]Ф12!J4</f>
        <v>2019</v>
      </c>
      <c r="V4" s="6" t="s">
        <v>5</v>
      </c>
    </row>
    <row r="5" spans="1:89" ht="9" customHeight="1" x14ac:dyDescent="0.25"/>
    <row r="6" spans="1:89" s="6" customFormat="1" ht="12.75" customHeight="1" x14ac:dyDescent="0.2">
      <c r="N6" s="7" t="s">
        <v>6</v>
      </c>
      <c r="O6" s="9" t="str">
        <f>[1]Ф12!G6</f>
        <v>АО "Учалинские электрические сети"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89" s="12" customFormat="1" ht="10.5" customHeight="1" x14ac:dyDescent="0.15">
      <c r="O7" s="13" t="s">
        <v>7</v>
      </c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4"/>
      <c r="AN7" s="14"/>
      <c r="AO7" s="14"/>
    </row>
    <row r="8" spans="1:89" ht="9" customHeight="1" x14ac:dyDescent="0.25"/>
    <row r="9" spans="1:89" s="6" customFormat="1" ht="12.75" x14ac:dyDescent="0.2">
      <c r="T9" s="7" t="s">
        <v>8</v>
      </c>
      <c r="U9" s="10" t="str">
        <f>[1]Ф12!J9</f>
        <v>2019</v>
      </c>
      <c r="V9" s="6" t="s">
        <v>9</v>
      </c>
      <c r="AC9" s="7"/>
    </row>
    <row r="10" spans="1:89" ht="9" customHeight="1" x14ac:dyDescent="0.25"/>
    <row r="11" spans="1:89" s="6" customFormat="1" ht="12.75" customHeight="1" x14ac:dyDescent="0.2">
      <c r="Q11" s="7" t="s">
        <v>10</v>
      </c>
      <c r="R11" s="15" t="str">
        <f>[1]Ф12!H11</f>
        <v xml:space="preserve"> Приказом Минпрома РБ №19-5064 от 20.11.18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6"/>
      <c r="AI11" s="16"/>
      <c r="AJ11" s="16"/>
      <c r="AQ11" s="16"/>
    </row>
    <row r="12" spans="1:89" s="12" customFormat="1" ht="8.25" x14ac:dyDescent="0.15">
      <c r="R12" s="13" t="s">
        <v>11</v>
      </c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4"/>
      <c r="AG12" s="14"/>
      <c r="AH12" s="14"/>
      <c r="AI12" s="14"/>
      <c r="AJ12" s="14"/>
      <c r="AQ12" s="14"/>
    </row>
    <row r="13" spans="1:89" s="1" customFormat="1" ht="9" customHeight="1" x14ac:dyDescent="0.2"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89" s="26" customFormat="1" ht="15" customHeight="1" x14ac:dyDescent="0.2">
      <c r="A14" s="18" t="s">
        <v>12</v>
      </c>
      <c r="B14" s="18" t="s">
        <v>13</v>
      </c>
      <c r="C14" s="18" t="s">
        <v>14</v>
      </c>
      <c r="D14" s="18" t="s">
        <v>15</v>
      </c>
      <c r="E14" s="19" t="s">
        <v>16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1" t="s">
        <v>17</v>
      </c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2"/>
      <c r="CG14" s="23" t="s">
        <v>18</v>
      </c>
      <c r="CH14" s="24"/>
      <c r="CI14" s="24"/>
      <c r="CJ14" s="25"/>
      <c r="CK14" s="18" t="s">
        <v>19</v>
      </c>
    </row>
    <row r="15" spans="1:89" s="26" customFormat="1" ht="15" customHeight="1" x14ac:dyDescent="0.2">
      <c r="A15" s="27"/>
      <c r="B15" s="27"/>
      <c r="C15" s="27"/>
      <c r="D15" s="27"/>
      <c r="E15" s="28" t="s">
        <v>20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30"/>
      <c r="AS15" s="28" t="s">
        <v>21</v>
      </c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30"/>
      <c r="CG15" s="31"/>
      <c r="CH15" s="32"/>
      <c r="CI15" s="32"/>
      <c r="CJ15" s="33"/>
      <c r="CK15" s="27"/>
    </row>
    <row r="16" spans="1:89" s="26" customFormat="1" ht="15" customHeight="1" x14ac:dyDescent="0.2">
      <c r="A16" s="27"/>
      <c r="B16" s="27"/>
      <c r="C16" s="27"/>
      <c r="D16" s="27"/>
      <c r="E16" s="28" t="s">
        <v>22</v>
      </c>
      <c r="F16" s="29"/>
      <c r="G16" s="29"/>
      <c r="H16" s="29"/>
      <c r="I16" s="29"/>
      <c r="J16" s="29"/>
      <c r="K16" s="29"/>
      <c r="L16" s="30"/>
      <c r="M16" s="28" t="s">
        <v>23</v>
      </c>
      <c r="N16" s="29"/>
      <c r="O16" s="29"/>
      <c r="P16" s="29"/>
      <c r="Q16" s="29"/>
      <c r="R16" s="29"/>
      <c r="S16" s="29"/>
      <c r="T16" s="30"/>
      <c r="U16" s="28" t="s">
        <v>24</v>
      </c>
      <c r="V16" s="29"/>
      <c r="W16" s="29"/>
      <c r="X16" s="29"/>
      <c r="Y16" s="29"/>
      <c r="Z16" s="29"/>
      <c r="AA16" s="29"/>
      <c r="AB16" s="30"/>
      <c r="AC16" s="28" t="s">
        <v>25</v>
      </c>
      <c r="AD16" s="29"/>
      <c r="AE16" s="29"/>
      <c r="AF16" s="29"/>
      <c r="AG16" s="29"/>
      <c r="AH16" s="29"/>
      <c r="AI16" s="29"/>
      <c r="AJ16" s="30"/>
      <c r="AK16" s="28" t="s">
        <v>26</v>
      </c>
      <c r="AL16" s="29"/>
      <c r="AM16" s="29"/>
      <c r="AN16" s="29"/>
      <c r="AO16" s="29"/>
      <c r="AP16" s="29"/>
      <c r="AQ16" s="29"/>
      <c r="AR16" s="30"/>
      <c r="AS16" s="28" t="s">
        <v>22</v>
      </c>
      <c r="AT16" s="29"/>
      <c r="AU16" s="29"/>
      <c r="AV16" s="29"/>
      <c r="AW16" s="29"/>
      <c r="AX16" s="29"/>
      <c r="AY16" s="29"/>
      <c r="AZ16" s="30"/>
      <c r="BA16" s="28" t="s">
        <v>23</v>
      </c>
      <c r="BB16" s="29"/>
      <c r="BC16" s="29"/>
      <c r="BD16" s="29"/>
      <c r="BE16" s="29"/>
      <c r="BF16" s="29"/>
      <c r="BG16" s="29"/>
      <c r="BH16" s="30"/>
      <c r="BI16" s="28" t="s">
        <v>24</v>
      </c>
      <c r="BJ16" s="29"/>
      <c r="BK16" s="29"/>
      <c r="BL16" s="29"/>
      <c r="BM16" s="29"/>
      <c r="BN16" s="29"/>
      <c r="BO16" s="29"/>
      <c r="BP16" s="30"/>
      <c r="BQ16" s="28" t="s">
        <v>25</v>
      </c>
      <c r="BR16" s="29"/>
      <c r="BS16" s="29"/>
      <c r="BT16" s="29"/>
      <c r="BU16" s="29"/>
      <c r="BV16" s="29"/>
      <c r="BW16" s="29"/>
      <c r="BX16" s="30"/>
      <c r="BY16" s="28" t="s">
        <v>26</v>
      </c>
      <c r="BZ16" s="29"/>
      <c r="CA16" s="29"/>
      <c r="CB16" s="29"/>
      <c r="CC16" s="29"/>
      <c r="CD16" s="29"/>
      <c r="CE16" s="29"/>
      <c r="CF16" s="30"/>
      <c r="CG16" s="34"/>
      <c r="CH16" s="35"/>
      <c r="CI16" s="35"/>
      <c r="CJ16" s="36"/>
      <c r="CK16" s="27"/>
    </row>
    <row r="17" spans="1:89" s="26" customFormat="1" ht="30" customHeight="1" x14ac:dyDescent="0.2">
      <c r="A17" s="27"/>
      <c r="B17" s="27"/>
      <c r="C17" s="27"/>
      <c r="D17" s="27"/>
      <c r="E17" s="37" t="s">
        <v>27</v>
      </c>
      <c r="F17" s="28" t="s">
        <v>28</v>
      </c>
      <c r="G17" s="29"/>
      <c r="H17" s="29"/>
      <c r="I17" s="29"/>
      <c r="J17" s="29"/>
      <c r="K17" s="29"/>
      <c r="L17" s="30"/>
      <c r="M17" s="37" t="s">
        <v>27</v>
      </c>
      <c r="N17" s="28" t="s">
        <v>28</v>
      </c>
      <c r="O17" s="29"/>
      <c r="P17" s="29"/>
      <c r="Q17" s="29"/>
      <c r="R17" s="29"/>
      <c r="S17" s="29"/>
      <c r="T17" s="30"/>
      <c r="U17" s="37" t="s">
        <v>27</v>
      </c>
      <c r="V17" s="28" t="s">
        <v>28</v>
      </c>
      <c r="W17" s="29"/>
      <c r="X17" s="29"/>
      <c r="Y17" s="29"/>
      <c r="Z17" s="29"/>
      <c r="AA17" s="29"/>
      <c r="AB17" s="30"/>
      <c r="AC17" s="37" t="s">
        <v>27</v>
      </c>
      <c r="AD17" s="28" t="s">
        <v>28</v>
      </c>
      <c r="AE17" s="29"/>
      <c r="AF17" s="29"/>
      <c r="AG17" s="29"/>
      <c r="AH17" s="29"/>
      <c r="AI17" s="29"/>
      <c r="AJ17" s="30"/>
      <c r="AK17" s="37" t="s">
        <v>27</v>
      </c>
      <c r="AL17" s="28" t="s">
        <v>28</v>
      </c>
      <c r="AM17" s="29"/>
      <c r="AN17" s="29"/>
      <c r="AO17" s="29"/>
      <c r="AP17" s="29"/>
      <c r="AQ17" s="29"/>
      <c r="AR17" s="30"/>
      <c r="AS17" s="37" t="s">
        <v>27</v>
      </c>
      <c r="AT17" s="28" t="s">
        <v>28</v>
      </c>
      <c r="AU17" s="29"/>
      <c r="AV17" s="29"/>
      <c r="AW17" s="29"/>
      <c r="AX17" s="29"/>
      <c r="AY17" s="29"/>
      <c r="AZ17" s="30"/>
      <c r="BA17" s="37" t="s">
        <v>27</v>
      </c>
      <c r="BB17" s="28" t="s">
        <v>28</v>
      </c>
      <c r="BC17" s="29"/>
      <c r="BD17" s="29"/>
      <c r="BE17" s="29"/>
      <c r="BF17" s="29"/>
      <c r="BG17" s="29"/>
      <c r="BH17" s="30"/>
      <c r="BI17" s="37" t="s">
        <v>27</v>
      </c>
      <c r="BJ17" s="28" t="s">
        <v>28</v>
      </c>
      <c r="BK17" s="29"/>
      <c r="BL17" s="29"/>
      <c r="BM17" s="29"/>
      <c r="BN17" s="29"/>
      <c r="BO17" s="29"/>
      <c r="BP17" s="30"/>
      <c r="BQ17" s="37" t="s">
        <v>27</v>
      </c>
      <c r="BR17" s="28" t="s">
        <v>28</v>
      </c>
      <c r="BS17" s="29"/>
      <c r="BT17" s="29"/>
      <c r="BU17" s="29"/>
      <c r="BV17" s="29"/>
      <c r="BW17" s="29"/>
      <c r="BX17" s="30"/>
      <c r="BY17" s="37" t="s">
        <v>27</v>
      </c>
      <c r="BZ17" s="28" t="s">
        <v>28</v>
      </c>
      <c r="CA17" s="29"/>
      <c r="CB17" s="29"/>
      <c r="CC17" s="29"/>
      <c r="CD17" s="29"/>
      <c r="CE17" s="29"/>
      <c r="CF17" s="30"/>
      <c r="CG17" s="28" t="s">
        <v>27</v>
      </c>
      <c r="CH17" s="30"/>
      <c r="CI17" s="29" t="s">
        <v>28</v>
      </c>
      <c r="CJ17" s="30"/>
      <c r="CK17" s="27"/>
    </row>
    <row r="18" spans="1:89" s="26" customFormat="1" ht="53.25" customHeight="1" x14ac:dyDescent="0.2">
      <c r="A18" s="27"/>
      <c r="B18" s="27"/>
      <c r="C18" s="27"/>
      <c r="D18" s="27"/>
      <c r="E18" s="38" t="s">
        <v>29</v>
      </c>
      <c r="F18" s="38" t="s">
        <v>29</v>
      </c>
      <c r="G18" s="38" t="s">
        <v>30</v>
      </c>
      <c r="H18" s="38" t="s">
        <v>31</v>
      </c>
      <c r="I18" s="38" t="s">
        <v>32</v>
      </c>
      <c r="J18" s="38" t="s">
        <v>33</v>
      </c>
      <c r="K18" s="38" t="s">
        <v>34</v>
      </c>
      <c r="L18" s="38" t="s">
        <v>35</v>
      </c>
      <c r="M18" s="38" t="s">
        <v>29</v>
      </c>
      <c r="N18" s="38" t="s">
        <v>29</v>
      </c>
      <c r="O18" s="38" t="s">
        <v>30</v>
      </c>
      <c r="P18" s="38" t="s">
        <v>31</v>
      </c>
      <c r="Q18" s="38" t="s">
        <v>32</v>
      </c>
      <c r="R18" s="38" t="s">
        <v>33</v>
      </c>
      <c r="S18" s="38" t="s">
        <v>34</v>
      </c>
      <c r="T18" s="38" t="s">
        <v>35</v>
      </c>
      <c r="U18" s="38" t="s">
        <v>29</v>
      </c>
      <c r="V18" s="38" t="s">
        <v>29</v>
      </c>
      <c r="W18" s="38" t="s">
        <v>30</v>
      </c>
      <c r="X18" s="38" t="s">
        <v>31</v>
      </c>
      <c r="Y18" s="38" t="s">
        <v>32</v>
      </c>
      <c r="Z18" s="38" t="s">
        <v>33</v>
      </c>
      <c r="AA18" s="38" t="s">
        <v>34</v>
      </c>
      <c r="AB18" s="38" t="s">
        <v>35</v>
      </c>
      <c r="AC18" s="38" t="s">
        <v>29</v>
      </c>
      <c r="AD18" s="38" t="s">
        <v>29</v>
      </c>
      <c r="AE18" s="38" t="s">
        <v>30</v>
      </c>
      <c r="AF18" s="38" t="s">
        <v>31</v>
      </c>
      <c r="AG18" s="38" t="s">
        <v>32</v>
      </c>
      <c r="AH18" s="38" t="s">
        <v>33</v>
      </c>
      <c r="AI18" s="38" t="s">
        <v>34</v>
      </c>
      <c r="AJ18" s="38" t="s">
        <v>35</v>
      </c>
      <c r="AK18" s="38" t="s">
        <v>29</v>
      </c>
      <c r="AL18" s="38" t="s">
        <v>29</v>
      </c>
      <c r="AM18" s="38" t="s">
        <v>30</v>
      </c>
      <c r="AN18" s="38" t="s">
        <v>31</v>
      </c>
      <c r="AO18" s="38" t="s">
        <v>32</v>
      </c>
      <c r="AP18" s="38" t="s">
        <v>33</v>
      </c>
      <c r="AQ18" s="38" t="s">
        <v>34</v>
      </c>
      <c r="AR18" s="38" t="s">
        <v>35</v>
      </c>
      <c r="AS18" s="38" t="s">
        <v>29</v>
      </c>
      <c r="AT18" s="38" t="s">
        <v>29</v>
      </c>
      <c r="AU18" s="38" t="s">
        <v>30</v>
      </c>
      <c r="AV18" s="38" t="s">
        <v>31</v>
      </c>
      <c r="AW18" s="38" t="s">
        <v>32</v>
      </c>
      <c r="AX18" s="38" t="s">
        <v>33</v>
      </c>
      <c r="AY18" s="38" t="s">
        <v>34</v>
      </c>
      <c r="AZ18" s="38" t="s">
        <v>35</v>
      </c>
      <c r="BA18" s="38" t="s">
        <v>29</v>
      </c>
      <c r="BB18" s="38" t="s">
        <v>29</v>
      </c>
      <c r="BC18" s="38" t="s">
        <v>30</v>
      </c>
      <c r="BD18" s="38" t="s">
        <v>31</v>
      </c>
      <c r="BE18" s="38" t="s">
        <v>32</v>
      </c>
      <c r="BF18" s="38" t="s">
        <v>33</v>
      </c>
      <c r="BG18" s="38" t="s">
        <v>34</v>
      </c>
      <c r="BH18" s="38" t="s">
        <v>35</v>
      </c>
      <c r="BI18" s="38" t="s">
        <v>29</v>
      </c>
      <c r="BJ18" s="38" t="s">
        <v>29</v>
      </c>
      <c r="BK18" s="38" t="s">
        <v>30</v>
      </c>
      <c r="BL18" s="38" t="s">
        <v>31</v>
      </c>
      <c r="BM18" s="38" t="s">
        <v>32</v>
      </c>
      <c r="BN18" s="38" t="s">
        <v>33</v>
      </c>
      <c r="BO18" s="38" t="s">
        <v>34</v>
      </c>
      <c r="BP18" s="38" t="s">
        <v>35</v>
      </c>
      <c r="BQ18" s="38" t="s">
        <v>29</v>
      </c>
      <c r="BR18" s="38" t="s">
        <v>29</v>
      </c>
      <c r="BS18" s="38" t="s">
        <v>30</v>
      </c>
      <c r="BT18" s="38" t="s">
        <v>31</v>
      </c>
      <c r="BU18" s="38" t="s">
        <v>32</v>
      </c>
      <c r="BV18" s="38" t="s">
        <v>33</v>
      </c>
      <c r="BW18" s="38" t="s">
        <v>34</v>
      </c>
      <c r="BX18" s="38" t="s">
        <v>35</v>
      </c>
      <c r="BY18" s="38" t="s">
        <v>29</v>
      </c>
      <c r="BZ18" s="38" t="s">
        <v>29</v>
      </c>
      <c r="CA18" s="38" t="s">
        <v>30</v>
      </c>
      <c r="CB18" s="38" t="s">
        <v>31</v>
      </c>
      <c r="CC18" s="38" t="s">
        <v>32</v>
      </c>
      <c r="CD18" s="38" t="s">
        <v>33</v>
      </c>
      <c r="CE18" s="38" t="s">
        <v>34</v>
      </c>
      <c r="CF18" s="38" t="s">
        <v>35</v>
      </c>
      <c r="CG18" s="37" t="s">
        <v>29</v>
      </c>
      <c r="CH18" s="37" t="s">
        <v>36</v>
      </c>
      <c r="CI18" s="37" t="s">
        <v>29</v>
      </c>
      <c r="CJ18" s="37" t="s">
        <v>36</v>
      </c>
      <c r="CK18" s="27"/>
    </row>
    <row r="19" spans="1:89" s="26" customFormat="1" ht="10.5" x14ac:dyDescent="0.2">
      <c r="A19" s="39">
        <v>1</v>
      </c>
      <c r="B19" s="39">
        <v>2</v>
      </c>
      <c r="C19" s="39">
        <v>3</v>
      </c>
      <c r="D19" s="39">
        <v>4</v>
      </c>
      <c r="E19" s="39" t="s">
        <v>37</v>
      </c>
      <c r="F19" s="39" t="s">
        <v>38</v>
      </c>
      <c r="G19" s="39" t="s">
        <v>39</v>
      </c>
      <c r="H19" s="39" t="s">
        <v>40</v>
      </c>
      <c r="I19" s="39" t="s">
        <v>41</v>
      </c>
      <c r="J19" s="39" t="s">
        <v>42</v>
      </c>
      <c r="K19" s="39"/>
      <c r="L19" s="39" t="s">
        <v>43</v>
      </c>
      <c r="M19" s="39" t="s">
        <v>44</v>
      </c>
      <c r="N19" s="39" t="s">
        <v>45</v>
      </c>
      <c r="O19" s="39" t="s">
        <v>46</v>
      </c>
      <c r="P19" s="39" t="s">
        <v>47</v>
      </c>
      <c r="Q19" s="39" t="s">
        <v>48</v>
      </c>
      <c r="R19" s="39" t="s">
        <v>49</v>
      </c>
      <c r="S19" s="39"/>
      <c r="T19" s="39" t="s">
        <v>50</v>
      </c>
      <c r="U19" s="39" t="s">
        <v>51</v>
      </c>
      <c r="V19" s="39" t="s">
        <v>52</v>
      </c>
      <c r="W19" s="39" t="s">
        <v>53</v>
      </c>
      <c r="X19" s="39" t="s">
        <v>54</v>
      </c>
      <c r="Y19" s="39" t="s">
        <v>55</v>
      </c>
      <c r="Z19" s="39" t="s">
        <v>56</v>
      </c>
      <c r="AA19" s="39"/>
      <c r="AB19" s="39" t="s">
        <v>57</v>
      </c>
      <c r="AC19" s="39" t="s">
        <v>58</v>
      </c>
      <c r="AD19" s="39" t="s">
        <v>59</v>
      </c>
      <c r="AE19" s="39" t="s">
        <v>60</v>
      </c>
      <c r="AF19" s="39" t="s">
        <v>61</v>
      </c>
      <c r="AG19" s="39" t="s">
        <v>62</v>
      </c>
      <c r="AH19" s="39" t="s">
        <v>63</v>
      </c>
      <c r="AI19" s="39"/>
      <c r="AJ19" s="39" t="s">
        <v>64</v>
      </c>
      <c r="AK19" s="39" t="s">
        <v>65</v>
      </c>
      <c r="AL19" s="39" t="s">
        <v>66</v>
      </c>
      <c r="AM19" s="39" t="s">
        <v>67</v>
      </c>
      <c r="AN19" s="39" t="s">
        <v>68</v>
      </c>
      <c r="AO19" s="39" t="s">
        <v>69</v>
      </c>
      <c r="AP19" s="39" t="s">
        <v>70</v>
      </c>
      <c r="AQ19" s="39"/>
      <c r="AR19" s="39" t="s">
        <v>71</v>
      </c>
      <c r="AS19" s="39" t="s">
        <v>72</v>
      </c>
      <c r="AT19" s="39" t="s">
        <v>73</v>
      </c>
      <c r="AU19" s="39" t="s">
        <v>74</v>
      </c>
      <c r="AV19" s="39" t="s">
        <v>75</v>
      </c>
      <c r="AW19" s="39" t="s">
        <v>76</v>
      </c>
      <c r="AX19" s="39" t="s">
        <v>77</v>
      </c>
      <c r="AY19" s="39"/>
      <c r="AZ19" s="39" t="s">
        <v>78</v>
      </c>
      <c r="BA19" s="39" t="s">
        <v>79</v>
      </c>
      <c r="BB19" s="39" t="s">
        <v>80</v>
      </c>
      <c r="BC19" s="39" t="s">
        <v>81</v>
      </c>
      <c r="BD19" s="39" t="s">
        <v>82</v>
      </c>
      <c r="BE19" s="39" t="s">
        <v>83</v>
      </c>
      <c r="BF19" s="39" t="s">
        <v>84</v>
      </c>
      <c r="BG19" s="39"/>
      <c r="BH19" s="39" t="s">
        <v>85</v>
      </c>
      <c r="BI19" s="39" t="s">
        <v>86</v>
      </c>
      <c r="BJ19" s="39" t="s">
        <v>87</v>
      </c>
      <c r="BK19" s="39" t="s">
        <v>88</v>
      </c>
      <c r="BL19" s="39" t="s">
        <v>89</v>
      </c>
      <c r="BM19" s="39" t="s">
        <v>90</v>
      </c>
      <c r="BN19" s="39" t="s">
        <v>91</v>
      </c>
      <c r="BO19" s="39"/>
      <c r="BP19" s="39" t="s">
        <v>92</v>
      </c>
      <c r="BQ19" s="39" t="s">
        <v>93</v>
      </c>
      <c r="BR19" s="39" t="s">
        <v>94</v>
      </c>
      <c r="BS19" s="39" t="s">
        <v>95</v>
      </c>
      <c r="BT19" s="39" t="s">
        <v>96</v>
      </c>
      <c r="BU19" s="39" t="s">
        <v>97</v>
      </c>
      <c r="BV19" s="39" t="s">
        <v>98</v>
      </c>
      <c r="BW19" s="39"/>
      <c r="BX19" s="39" t="s">
        <v>99</v>
      </c>
      <c r="BY19" s="39" t="s">
        <v>100</v>
      </c>
      <c r="BZ19" s="39" t="s">
        <v>101</v>
      </c>
      <c r="CA19" s="39" t="s">
        <v>102</v>
      </c>
      <c r="CB19" s="39" t="s">
        <v>103</v>
      </c>
      <c r="CC19" s="39" t="s">
        <v>104</v>
      </c>
      <c r="CD19" s="39" t="s">
        <v>105</v>
      </c>
      <c r="CE19" s="39"/>
      <c r="CF19" s="39" t="s">
        <v>106</v>
      </c>
      <c r="CG19" s="39">
        <v>7</v>
      </c>
      <c r="CH19" s="39">
        <v>8</v>
      </c>
      <c r="CI19" s="39">
        <v>9</v>
      </c>
      <c r="CJ19" s="39">
        <v>10</v>
      </c>
      <c r="CK19" s="39">
        <v>11</v>
      </c>
    </row>
    <row r="20" spans="1:89" s="48" customFormat="1" ht="32.25" customHeight="1" x14ac:dyDescent="0.2">
      <c r="A20" s="40" t="s">
        <v>107</v>
      </c>
      <c r="B20" s="41" t="s">
        <v>108</v>
      </c>
      <c r="C20" s="42" t="s">
        <v>109</v>
      </c>
      <c r="D20" s="43" t="s">
        <v>110</v>
      </c>
      <c r="E20" s="43" t="s">
        <v>110</v>
      </c>
      <c r="F20" s="44">
        <f>[1]Ф10!G18/1.2</f>
        <v>41.988666666666674</v>
      </c>
      <c r="G20" s="43">
        <f>G21+G22+G24+G26</f>
        <v>0.75</v>
      </c>
      <c r="H20" s="43" t="s">
        <v>110</v>
      </c>
      <c r="I20" s="43">
        <f>I21+I22+I24+I26</f>
        <v>11.364999999999998</v>
      </c>
      <c r="J20" s="43" t="s">
        <v>110</v>
      </c>
      <c r="K20" s="43">
        <f>K21+K22+K24+K26</f>
        <v>100</v>
      </c>
      <c r="L20" s="43">
        <f>L21+L22+L24+L26</f>
        <v>14</v>
      </c>
      <c r="M20" s="43" t="s">
        <v>110</v>
      </c>
      <c r="N20" s="43">
        <f>[1]Ф10!I18/1.2</f>
        <v>0.77166666666666661</v>
      </c>
      <c r="O20" s="43">
        <f>O21+O22+O24+O26</f>
        <v>0</v>
      </c>
      <c r="P20" s="43" t="s">
        <v>110</v>
      </c>
      <c r="Q20" s="43">
        <f>Q21+Q22+Q24+Q26</f>
        <v>0</v>
      </c>
      <c r="R20" s="43" t="s">
        <v>110</v>
      </c>
      <c r="S20" s="43">
        <f>S21+S22+S24+S26</f>
        <v>0</v>
      </c>
      <c r="T20" s="43">
        <f>T21+T22+T24+T26</f>
        <v>7</v>
      </c>
      <c r="U20" s="43" t="s">
        <v>110</v>
      </c>
      <c r="V20" s="43">
        <f>[1]Ф10!K18/1.2</f>
        <v>2.1271666666666667</v>
      </c>
      <c r="W20" s="43">
        <f>W21+W22+W24+W26</f>
        <v>0</v>
      </c>
      <c r="X20" s="43" t="s">
        <v>110</v>
      </c>
      <c r="Y20" s="43">
        <f>Y21+Y22+Y24+Y26</f>
        <v>0.14499999999999999</v>
      </c>
      <c r="Z20" s="43" t="s">
        <v>110</v>
      </c>
      <c r="AA20" s="43">
        <f>AA21+AA22+AA24+AA26</f>
        <v>0</v>
      </c>
      <c r="AB20" s="43">
        <f>AB21+AB22+AB24+AB26</f>
        <v>0</v>
      </c>
      <c r="AC20" s="43" t="s">
        <v>110</v>
      </c>
      <c r="AD20" s="43">
        <f>[1]Ф10!M18/1.2</f>
        <v>9.8631666666666664</v>
      </c>
      <c r="AE20" s="43">
        <f>AE21+AE22+AE24+AE26</f>
        <v>0.75</v>
      </c>
      <c r="AF20" s="43" t="s">
        <v>110</v>
      </c>
      <c r="AG20" s="43">
        <f>AG21+AG22+AG24+AG26</f>
        <v>6.22</v>
      </c>
      <c r="AH20" s="43" t="s">
        <v>110</v>
      </c>
      <c r="AI20" s="43">
        <f>AI21+AI22+AI24+AI26</f>
        <v>0</v>
      </c>
      <c r="AJ20" s="43">
        <f>AJ21+AJ22+AJ24+AJ26</f>
        <v>1</v>
      </c>
      <c r="AK20" s="43" t="s">
        <v>110</v>
      </c>
      <c r="AL20" s="43">
        <f>[1]Ф10!O18/1.2</f>
        <v>29.22666666666667</v>
      </c>
      <c r="AM20" s="43">
        <f>AM21+AM22+AM24+AM26</f>
        <v>0</v>
      </c>
      <c r="AN20" s="43" t="s">
        <v>110</v>
      </c>
      <c r="AO20" s="43">
        <f>AO21+AO22+AO24+AO26</f>
        <v>0</v>
      </c>
      <c r="AP20" s="43" t="s">
        <v>110</v>
      </c>
      <c r="AQ20" s="43">
        <f>AQ21+AQ22+AQ24+AQ26</f>
        <v>100</v>
      </c>
      <c r="AR20" s="43">
        <f>AR21+AR22+AR24+AR26</f>
        <v>6</v>
      </c>
      <c r="AS20" s="43" t="s">
        <v>110</v>
      </c>
      <c r="AT20" s="44">
        <f>[1]Ф10!H18/1.2</f>
        <v>1.0591666666666666</v>
      </c>
      <c r="AU20" s="43">
        <f>AU21+AU22+AU24+AU26</f>
        <v>0</v>
      </c>
      <c r="AV20" s="43" t="s">
        <v>110</v>
      </c>
      <c r="AW20" s="43">
        <f>AW21+AW22+AW24+AW26</f>
        <v>0</v>
      </c>
      <c r="AX20" s="43" t="s">
        <v>110</v>
      </c>
      <c r="AY20" s="43">
        <f>AY21+AY22+AY24+AY26</f>
        <v>0</v>
      </c>
      <c r="AZ20" s="43">
        <f>AZ21+AZ22+AZ24+AZ26</f>
        <v>6</v>
      </c>
      <c r="BA20" s="43" t="s">
        <v>110</v>
      </c>
      <c r="BB20" s="45">
        <f>[1]Ф10!J18/1.2</f>
        <v>1.0591666666666666</v>
      </c>
      <c r="BC20" s="43">
        <f>BC21+BC22+BC24+BC26</f>
        <v>0</v>
      </c>
      <c r="BD20" s="43" t="s">
        <v>110</v>
      </c>
      <c r="BE20" s="43">
        <f>BE21+BE22+BE24+BE26</f>
        <v>0</v>
      </c>
      <c r="BF20" s="43" t="s">
        <v>110</v>
      </c>
      <c r="BG20" s="43">
        <f>BG21+BG22+BG24+BG26</f>
        <v>0</v>
      </c>
      <c r="BH20" s="43">
        <f>BH21+BH22+BH24+BH26</f>
        <v>6</v>
      </c>
      <c r="BI20" s="43" t="s">
        <v>110</v>
      </c>
      <c r="BJ20" s="43">
        <f>[1]Ф10!L18/1.2</f>
        <v>0</v>
      </c>
      <c r="BK20" s="43">
        <f>BK21+BK22+BK24+BK26</f>
        <v>0</v>
      </c>
      <c r="BL20" s="43" t="s">
        <v>110</v>
      </c>
      <c r="BM20" s="43">
        <f>BM21+BM22+BM24+BM26</f>
        <v>0</v>
      </c>
      <c r="BN20" s="43" t="s">
        <v>110</v>
      </c>
      <c r="BO20" s="43">
        <f>BO21+BO22+BO24+BO26</f>
        <v>0</v>
      </c>
      <c r="BP20" s="43">
        <f>BP21+BP22+BP24+BP26</f>
        <v>0</v>
      </c>
      <c r="BQ20" s="43" t="s">
        <v>110</v>
      </c>
      <c r="BR20" s="43">
        <f>[1]Ф10!N18/1.2</f>
        <v>0</v>
      </c>
      <c r="BS20" s="43">
        <f>BS21+BS22+BS24+BS26</f>
        <v>0</v>
      </c>
      <c r="BT20" s="43" t="s">
        <v>110</v>
      </c>
      <c r="BU20" s="43">
        <f>BU21+BU22+BU24+BU26</f>
        <v>0</v>
      </c>
      <c r="BV20" s="43" t="s">
        <v>110</v>
      </c>
      <c r="BW20" s="43">
        <f>BW21+BW22+BW24+BW26</f>
        <v>0</v>
      </c>
      <c r="BX20" s="43">
        <f>BX21+BX22+BX24+BX26</f>
        <v>0</v>
      </c>
      <c r="BY20" s="43" t="s">
        <v>110</v>
      </c>
      <c r="BZ20" s="43">
        <f>[1]Ф10!P18/1.2</f>
        <v>0</v>
      </c>
      <c r="CA20" s="43">
        <f>CA21+CA22+CA24+CA26</f>
        <v>0</v>
      </c>
      <c r="CB20" s="43" t="s">
        <v>110</v>
      </c>
      <c r="CC20" s="43">
        <f>CC21+CC22+CC24+CC26</f>
        <v>0</v>
      </c>
      <c r="CD20" s="43" t="s">
        <v>110</v>
      </c>
      <c r="CE20" s="43">
        <f>CE21+CE22+CE24+CE26</f>
        <v>0</v>
      </c>
      <c r="CF20" s="43">
        <f>CF21+CF22+CF24+CF26</f>
        <v>0</v>
      </c>
      <c r="CG20" s="43" t="s">
        <v>110</v>
      </c>
      <c r="CH20" s="43" t="s">
        <v>110</v>
      </c>
      <c r="CI20" s="46">
        <f>BB20-N20</f>
        <v>0.28749999999999998</v>
      </c>
      <c r="CJ20" s="47">
        <f>[1]Ф10!S18</f>
        <v>137.25701943844493</v>
      </c>
      <c r="CK20" s="43" t="str">
        <f>[1]Ф10!T18</f>
        <v>нд</v>
      </c>
    </row>
    <row r="21" spans="1:89" s="49" customFormat="1" ht="16.5" customHeight="1" x14ac:dyDescent="0.2">
      <c r="A21" s="40" t="s">
        <v>111</v>
      </c>
      <c r="B21" s="41" t="s">
        <v>112</v>
      </c>
      <c r="C21" s="42" t="s">
        <v>109</v>
      </c>
      <c r="D21" s="43" t="s">
        <v>110</v>
      </c>
      <c r="E21" s="43" t="s">
        <v>110</v>
      </c>
      <c r="F21" s="44">
        <f>[1]Ф10!G19/1.2</f>
        <v>20.641666666666669</v>
      </c>
      <c r="G21" s="43">
        <f>G28</f>
        <v>0.25</v>
      </c>
      <c r="H21" s="43" t="s">
        <v>110</v>
      </c>
      <c r="I21" s="43">
        <f>I28</f>
        <v>5</v>
      </c>
      <c r="J21" s="43" t="s">
        <v>110</v>
      </c>
      <c r="K21" s="43">
        <f>K28</f>
        <v>0</v>
      </c>
      <c r="L21" s="43">
        <f>L28</f>
        <v>0</v>
      </c>
      <c r="M21" s="43" t="s">
        <v>110</v>
      </c>
      <c r="N21" s="43">
        <f>[1]Ф10!I19/1.2</f>
        <v>0</v>
      </c>
      <c r="O21" s="43">
        <f>O28</f>
        <v>0</v>
      </c>
      <c r="P21" s="43" t="s">
        <v>110</v>
      </c>
      <c r="Q21" s="43">
        <f>Q28</f>
        <v>0</v>
      </c>
      <c r="R21" s="43" t="s">
        <v>110</v>
      </c>
      <c r="S21" s="43">
        <f>S28</f>
        <v>0</v>
      </c>
      <c r="T21" s="43">
        <f>T28</f>
        <v>0</v>
      </c>
      <c r="U21" s="43" t="s">
        <v>110</v>
      </c>
      <c r="V21" s="43">
        <f>[1]Ф10!K19/1.2</f>
        <v>0.66666666666666674</v>
      </c>
      <c r="W21" s="43">
        <f>W28</f>
        <v>0</v>
      </c>
      <c r="X21" s="43" t="s">
        <v>110</v>
      </c>
      <c r="Y21" s="43">
        <f>Y28</f>
        <v>0</v>
      </c>
      <c r="Z21" s="43" t="s">
        <v>110</v>
      </c>
      <c r="AA21" s="43">
        <f>AA28</f>
        <v>0</v>
      </c>
      <c r="AB21" s="43">
        <f>AB28</f>
        <v>0</v>
      </c>
      <c r="AC21" s="43" t="s">
        <v>110</v>
      </c>
      <c r="AD21" s="43">
        <f>[1]Ф10!M19/1.2</f>
        <v>1.2916666666666667</v>
      </c>
      <c r="AE21" s="43">
        <f>AE28</f>
        <v>0.25</v>
      </c>
      <c r="AF21" s="43" t="s">
        <v>110</v>
      </c>
      <c r="AG21" s="43">
        <f>AG28</f>
        <v>0</v>
      </c>
      <c r="AH21" s="43" t="s">
        <v>110</v>
      </c>
      <c r="AI21" s="43">
        <f>AI28</f>
        <v>0</v>
      </c>
      <c r="AJ21" s="43">
        <f>AJ28</f>
        <v>0</v>
      </c>
      <c r="AK21" s="43" t="s">
        <v>110</v>
      </c>
      <c r="AL21" s="43">
        <f>[1]Ф10!O19/1.2</f>
        <v>18.683333333333337</v>
      </c>
      <c r="AM21" s="43">
        <f>AM28</f>
        <v>0</v>
      </c>
      <c r="AN21" s="43" t="s">
        <v>110</v>
      </c>
      <c r="AO21" s="43">
        <f>AO28</f>
        <v>0</v>
      </c>
      <c r="AP21" s="43" t="s">
        <v>110</v>
      </c>
      <c r="AQ21" s="43">
        <f>AQ28</f>
        <v>0</v>
      </c>
      <c r="AR21" s="43">
        <f>AR28</f>
        <v>0</v>
      </c>
      <c r="AS21" s="43" t="s">
        <v>110</v>
      </c>
      <c r="AT21" s="44">
        <f>[1]Ф10!H19/1.2</f>
        <v>0.41333333333333333</v>
      </c>
      <c r="AU21" s="43">
        <f>AU28</f>
        <v>0</v>
      </c>
      <c r="AV21" s="43" t="s">
        <v>110</v>
      </c>
      <c r="AW21" s="43">
        <f>AW28</f>
        <v>0</v>
      </c>
      <c r="AX21" s="43" t="s">
        <v>110</v>
      </c>
      <c r="AY21" s="43">
        <f>AY28</f>
        <v>0</v>
      </c>
      <c r="AZ21" s="43">
        <f>AZ28</f>
        <v>0</v>
      </c>
      <c r="BA21" s="43" t="s">
        <v>110</v>
      </c>
      <c r="BB21" s="45">
        <f>[1]Ф10!J19/1.2</f>
        <v>0.41333333333333333</v>
      </c>
      <c r="BC21" s="43">
        <f>BC28</f>
        <v>0</v>
      </c>
      <c r="BD21" s="43" t="s">
        <v>110</v>
      </c>
      <c r="BE21" s="43">
        <f>BE28</f>
        <v>0</v>
      </c>
      <c r="BF21" s="43" t="s">
        <v>110</v>
      </c>
      <c r="BG21" s="43">
        <f>BG28</f>
        <v>0</v>
      </c>
      <c r="BH21" s="43">
        <f>BH28</f>
        <v>0</v>
      </c>
      <c r="BI21" s="43" t="s">
        <v>110</v>
      </c>
      <c r="BJ21" s="43">
        <f>[1]Ф10!L19/1.2</f>
        <v>0</v>
      </c>
      <c r="BK21" s="43">
        <f>BK28</f>
        <v>0</v>
      </c>
      <c r="BL21" s="43" t="s">
        <v>110</v>
      </c>
      <c r="BM21" s="43">
        <f>BM28</f>
        <v>0</v>
      </c>
      <c r="BN21" s="43" t="s">
        <v>110</v>
      </c>
      <c r="BO21" s="43">
        <f>BO28</f>
        <v>0</v>
      </c>
      <c r="BP21" s="43">
        <f>BP28</f>
        <v>0</v>
      </c>
      <c r="BQ21" s="43" t="s">
        <v>110</v>
      </c>
      <c r="BR21" s="43">
        <f>[1]Ф10!N19/1.2</f>
        <v>0</v>
      </c>
      <c r="BS21" s="43">
        <f>BS28</f>
        <v>0</v>
      </c>
      <c r="BT21" s="43" t="s">
        <v>110</v>
      </c>
      <c r="BU21" s="43">
        <f>BU28</f>
        <v>0</v>
      </c>
      <c r="BV21" s="43" t="s">
        <v>110</v>
      </c>
      <c r="BW21" s="43">
        <f>BW28</f>
        <v>0</v>
      </c>
      <c r="BX21" s="43">
        <f>BX28</f>
        <v>0</v>
      </c>
      <c r="BY21" s="43" t="s">
        <v>110</v>
      </c>
      <c r="BZ21" s="43">
        <f>[1]Ф10!P19/1.2</f>
        <v>0</v>
      </c>
      <c r="CA21" s="43">
        <f>CA28</f>
        <v>0</v>
      </c>
      <c r="CB21" s="43" t="s">
        <v>110</v>
      </c>
      <c r="CC21" s="43">
        <f>CC28</f>
        <v>0</v>
      </c>
      <c r="CD21" s="43" t="s">
        <v>110</v>
      </c>
      <c r="CE21" s="43">
        <f>CE28</f>
        <v>0</v>
      </c>
      <c r="CF21" s="43">
        <f>CF28</f>
        <v>0</v>
      </c>
      <c r="CG21" s="43" t="s">
        <v>110</v>
      </c>
      <c r="CH21" s="43" t="s">
        <v>110</v>
      </c>
      <c r="CI21" s="46">
        <f t="shared" ref="CI21:CI84" si="0">BB21-N21</f>
        <v>0.41333333333333333</v>
      </c>
      <c r="CJ21" s="47">
        <f>[1]Ф10!S19</f>
        <v>0</v>
      </c>
      <c r="CK21" s="43" t="str">
        <f>[1]Ф10!T19</f>
        <v>нд</v>
      </c>
    </row>
    <row r="22" spans="1:89" s="50" customFormat="1" ht="27" customHeight="1" x14ac:dyDescent="0.25">
      <c r="A22" s="40" t="s">
        <v>113</v>
      </c>
      <c r="B22" s="41" t="s">
        <v>114</v>
      </c>
      <c r="C22" s="42" t="s">
        <v>109</v>
      </c>
      <c r="D22" s="43" t="s">
        <v>110</v>
      </c>
      <c r="E22" s="43" t="s">
        <v>110</v>
      </c>
      <c r="F22" s="44">
        <f>[1]Ф10!G20/1.2</f>
        <v>13.276166666666667</v>
      </c>
      <c r="G22" s="43">
        <f>G50</f>
        <v>0.5</v>
      </c>
      <c r="H22" s="43" t="s">
        <v>110</v>
      </c>
      <c r="I22" s="43">
        <f>I50</f>
        <v>6.3649999999999993</v>
      </c>
      <c r="J22" s="43" t="s">
        <v>110</v>
      </c>
      <c r="K22" s="43">
        <f>K50</f>
        <v>100</v>
      </c>
      <c r="L22" s="43">
        <f>L50</f>
        <v>0</v>
      </c>
      <c r="M22" s="43" t="s">
        <v>110</v>
      </c>
      <c r="N22" s="43">
        <f>[1]Ф10!I20/1.2</f>
        <v>0</v>
      </c>
      <c r="O22" s="43">
        <f>O50</f>
        <v>0</v>
      </c>
      <c r="P22" s="43" t="s">
        <v>110</v>
      </c>
      <c r="Q22" s="43">
        <f>Q50</f>
        <v>0</v>
      </c>
      <c r="R22" s="43" t="s">
        <v>110</v>
      </c>
      <c r="S22" s="43">
        <f>S50</f>
        <v>0</v>
      </c>
      <c r="T22" s="43">
        <f>T50</f>
        <v>0</v>
      </c>
      <c r="U22" s="43" t="s">
        <v>110</v>
      </c>
      <c r="V22" s="43">
        <f>[1]Ф10!K20/1.2</f>
        <v>1.4605000000000001</v>
      </c>
      <c r="W22" s="43">
        <f>W50</f>
        <v>0</v>
      </c>
      <c r="X22" s="43" t="s">
        <v>110</v>
      </c>
      <c r="Y22" s="43">
        <f>Y50</f>
        <v>0.14499999999999999</v>
      </c>
      <c r="Z22" s="43" t="s">
        <v>110</v>
      </c>
      <c r="AA22" s="43">
        <f>AA50</f>
        <v>0</v>
      </c>
      <c r="AB22" s="43">
        <f>AB50</f>
        <v>0</v>
      </c>
      <c r="AC22" s="43" t="s">
        <v>110</v>
      </c>
      <c r="AD22" s="43">
        <f>[1]Ф10!M20/1.2</f>
        <v>6.3881666666666659</v>
      </c>
      <c r="AE22" s="43">
        <f>AE50</f>
        <v>0.5</v>
      </c>
      <c r="AF22" s="43" t="s">
        <v>110</v>
      </c>
      <c r="AG22" s="43">
        <f>AG50</f>
        <v>6.22</v>
      </c>
      <c r="AH22" s="43" t="s">
        <v>110</v>
      </c>
      <c r="AI22" s="43">
        <f>AI50</f>
        <v>0</v>
      </c>
      <c r="AJ22" s="43">
        <f>AJ50</f>
        <v>0</v>
      </c>
      <c r="AK22" s="43" t="s">
        <v>110</v>
      </c>
      <c r="AL22" s="43">
        <f>[1]Ф10!O20/1.2</f>
        <v>5.4275000000000002</v>
      </c>
      <c r="AM22" s="43">
        <f>AM50</f>
        <v>0</v>
      </c>
      <c r="AN22" s="43" t="s">
        <v>110</v>
      </c>
      <c r="AO22" s="43">
        <f>AO50</f>
        <v>0</v>
      </c>
      <c r="AP22" s="43" t="s">
        <v>110</v>
      </c>
      <c r="AQ22" s="43">
        <f>AQ50</f>
        <v>100</v>
      </c>
      <c r="AR22" s="43">
        <f>AR50</f>
        <v>0</v>
      </c>
      <c r="AS22" s="43" t="s">
        <v>110</v>
      </c>
      <c r="AT22" s="44">
        <f>[1]Ф10!H20/1.2</f>
        <v>6.3333333333333339E-2</v>
      </c>
      <c r="AU22" s="43">
        <f>AU50</f>
        <v>0</v>
      </c>
      <c r="AV22" s="43" t="s">
        <v>110</v>
      </c>
      <c r="AW22" s="43">
        <f>AW50</f>
        <v>0</v>
      </c>
      <c r="AX22" s="43" t="s">
        <v>110</v>
      </c>
      <c r="AY22" s="43">
        <f>AY50</f>
        <v>0</v>
      </c>
      <c r="AZ22" s="43">
        <f>AZ50</f>
        <v>0</v>
      </c>
      <c r="BA22" s="43" t="s">
        <v>110</v>
      </c>
      <c r="BB22" s="45">
        <f>[1]Ф10!J20/1.2</f>
        <v>6.3333333333333339E-2</v>
      </c>
      <c r="BC22" s="43">
        <f>BC50</f>
        <v>0</v>
      </c>
      <c r="BD22" s="43" t="s">
        <v>110</v>
      </c>
      <c r="BE22" s="43">
        <f>BE50</f>
        <v>0</v>
      </c>
      <c r="BF22" s="43" t="s">
        <v>110</v>
      </c>
      <c r="BG22" s="43">
        <f>BG50</f>
        <v>0</v>
      </c>
      <c r="BH22" s="43">
        <f>BH50</f>
        <v>0</v>
      </c>
      <c r="BI22" s="43" t="s">
        <v>110</v>
      </c>
      <c r="BJ22" s="43">
        <f>[1]Ф10!L20/1.2</f>
        <v>0</v>
      </c>
      <c r="BK22" s="43">
        <f>BK50</f>
        <v>0</v>
      </c>
      <c r="BL22" s="43" t="s">
        <v>110</v>
      </c>
      <c r="BM22" s="43">
        <f>BM50</f>
        <v>0</v>
      </c>
      <c r="BN22" s="43" t="s">
        <v>110</v>
      </c>
      <c r="BO22" s="43">
        <f>BO50</f>
        <v>0</v>
      </c>
      <c r="BP22" s="43">
        <f>BP50</f>
        <v>0</v>
      </c>
      <c r="BQ22" s="43" t="s">
        <v>110</v>
      </c>
      <c r="BR22" s="43">
        <f>[1]Ф10!N20/1.2</f>
        <v>0</v>
      </c>
      <c r="BS22" s="43">
        <f>BS50</f>
        <v>0</v>
      </c>
      <c r="BT22" s="43" t="s">
        <v>110</v>
      </c>
      <c r="BU22" s="43">
        <f>BU50</f>
        <v>0</v>
      </c>
      <c r="BV22" s="43" t="s">
        <v>110</v>
      </c>
      <c r="BW22" s="43">
        <f>BW50</f>
        <v>0</v>
      </c>
      <c r="BX22" s="43">
        <f>BX50</f>
        <v>0</v>
      </c>
      <c r="BY22" s="43" t="s">
        <v>110</v>
      </c>
      <c r="BZ22" s="43">
        <f>[1]Ф10!P20/1.2</f>
        <v>0</v>
      </c>
      <c r="CA22" s="43">
        <f>CA50</f>
        <v>0</v>
      </c>
      <c r="CB22" s="43" t="s">
        <v>110</v>
      </c>
      <c r="CC22" s="43">
        <f>CC50</f>
        <v>0</v>
      </c>
      <c r="CD22" s="43" t="s">
        <v>110</v>
      </c>
      <c r="CE22" s="43">
        <f>CE50</f>
        <v>0</v>
      </c>
      <c r="CF22" s="43">
        <f>CF50</f>
        <v>0</v>
      </c>
      <c r="CG22" s="43" t="s">
        <v>110</v>
      </c>
      <c r="CH22" s="43" t="s">
        <v>110</v>
      </c>
      <c r="CI22" s="46">
        <f t="shared" si="0"/>
        <v>6.3333333333333339E-2</v>
      </c>
      <c r="CJ22" s="47">
        <f>[1]Ф10!S20</f>
        <v>0</v>
      </c>
      <c r="CK22" s="43" t="str">
        <f>[1]Ф10!T20</f>
        <v>нд</v>
      </c>
    </row>
    <row r="23" spans="1:89" ht="42" customHeight="1" x14ac:dyDescent="0.25">
      <c r="A23" s="40" t="s">
        <v>115</v>
      </c>
      <c r="B23" s="41" t="s">
        <v>116</v>
      </c>
      <c r="C23" s="42" t="s">
        <v>109</v>
      </c>
      <c r="D23" s="43" t="s">
        <v>110</v>
      </c>
      <c r="E23" s="43" t="s">
        <v>110</v>
      </c>
      <c r="F23" s="44">
        <f>[1]Ф10!G21/1.2</f>
        <v>0</v>
      </c>
      <c r="G23" s="43">
        <v>0</v>
      </c>
      <c r="H23" s="43" t="s">
        <v>110</v>
      </c>
      <c r="I23" s="43">
        <v>0</v>
      </c>
      <c r="J23" s="43" t="s">
        <v>110</v>
      </c>
      <c r="K23" s="43">
        <v>0</v>
      </c>
      <c r="L23" s="43">
        <v>0</v>
      </c>
      <c r="M23" s="43" t="s">
        <v>110</v>
      </c>
      <c r="N23" s="43">
        <f>[1]Ф10!I21/1.2</f>
        <v>0</v>
      </c>
      <c r="O23" s="43">
        <v>0</v>
      </c>
      <c r="P23" s="43" t="s">
        <v>110</v>
      </c>
      <c r="Q23" s="43">
        <v>0</v>
      </c>
      <c r="R23" s="43" t="s">
        <v>110</v>
      </c>
      <c r="S23" s="43">
        <v>0</v>
      </c>
      <c r="T23" s="43">
        <v>0</v>
      </c>
      <c r="U23" s="43" t="s">
        <v>110</v>
      </c>
      <c r="V23" s="43">
        <f>[1]Ф10!K21/1.2</f>
        <v>0</v>
      </c>
      <c r="W23" s="43">
        <v>0</v>
      </c>
      <c r="X23" s="43" t="s">
        <v>110</v>
      </c>
      <c r="Y23" s="43">
        <v>0</v>
      </c>
      <c r="Z23" s="43" t="s">
        <v>110</v>
      </c>
      <c r="AA23" s="43">
        <v>0</v>
      </c>
      <c r="AB23" s="43">
        <v>0</v>
      </c>
      <c r="AC23" s="43" t="s">
        <v>110</v>
      </c>
      <c r="AD23" s="43">
        <f>[1]Ф10!M21/1.2</f>
        <v>0</v>
      </c>
      <c r="AE23" s="43">
        <v>0</v>
      </c>
      <c r="AF23" s="43" t="s">
        <v>110</v>
      </c>
      <c r="AG23" s="43">
        <v>0</v>
      </c>
      <c r="AH23" s="43" t="s">
        <v>110</v>
      </c>
      <c r="AI23" s="43">
        <v>0</v>
      </c>
      <c r="AJ23" s="43">
        <v>0</v>
      </c>
      <c r="AK23" s="43" t="s">
        <v>110</v>
      </c>
      <c r="AL23" s="43">
        <f>[1]Ф10!O21/1.2</f>
        <v>0</v>
      </c>
      <c r="AM23" s="43">
        <v>0</v>
      </c>
      <c r="AN23" s="43" t="s">
        <v>110</v>
      </c>
      <c r="AO23" s="43">
        <v>0</v>
      </c>
      <c r="AP23" s="43" t="s">
        <v>110</v>
      </c>
      <c r="AQ23" s="43">
        <v>0</v>
      </c>
      <c r="AR23" s="43">
        <v>0</v>
      </c>
      <c r="AS23" s="43" t="s">
        <v>110</v>
      </c>
      <c r="AT23" s="44">
        <f>[1]Ф10!H21/1.2</f>
        <v>0</v>
      </c>
      <c r="AU23" s="43">
        <v>0</v>
      </c>
      <c r="AV23" s="43" t="s">
        <v>110</v>
      </c>
      <c r="AW23" s="43">
        <v>0</v>
      </c>
      <c r="AX23" s="43" t="s">
        <v>110</v>
      </c>
      <c r="AY23" s="43">
        <v>0</v>
      </c>
      <c r="AZ23" s="43">
        <v>0</v>
      </c>
      <c r="BA23" s="43" t="s">
        <v>110</v>
      </c>
      <c r="BB23" s="45">
        <f>[1]Ф10!J21/1.2</f>
        <v>0</v>
      </c>
      <c r="BC23" s="43">
        <v>0</v>
      </c>
      <c r="BD23" s="43" t="s">
        <v>110</v>
      </c>
      <c r="BE23" s="43">
        <v>0</v>
      </c>
      <c r="BF23" s="43" t="s">
        <v>110</v>
      </c>
      <c r="BG23" s="43">
        <v>0</v>
      </c>
      <c r="BH23" s="43">
        <v>0</v>
      </c>
      <c r="BI23" s="43" t="s">
        <v>110</v>
      </c>
      <c r="BJ23" s="43">
        <f>[1]Ф10!L21/1.2</f>
        <v>0</v>
      </c>
      <c r="BK23" s="43">
        <v>0</v>
      </c>
      <c r="BL23" s="43" t="s">
        <v>110</v>
      </c>
      <c r="BM23" s="43">
        <v>0</v>
      </c>
      <c r="BN23" s="43" t="s">
        <v>110</v>
      </c>
      <c r="BO23" s="43">
        <v>0</v>
      </c>
      <c r="BP23" s="43">
        <v>0</v>
      </c>
      <c r="BQ23" s="43" t="s">
        <v>110</v>
      </c>
      <c r="BR23" s="43">
        <f>[1]Ф10!N21/1.2</f>
        <v>0</v>
      </c>
      <c r="BS23" s="43">
        <v>0</v>
      </c>
      <c r="BT23" s="43" t="s">
        <v>110</v>
      </c>
      <c r="BU23" s="43">
        <v>0</v>
      </c>
      <c r="BV23" s="43" t="s">
        <v>110</v>
      </c>
      <c r="BW23" s="43">
        <v>0</v>
      </c>
      <c r="BX23" s="43">
        <v>0</v>
      </c>
      <c r="BY23" s="43" t="s">
        <v>110</v>
      </c>
      <c r="BZ23" s="43">
        <f>[1]Ф10!P21/1.2</f>
        <v>0</v>
      </c>
      <c r="CA23" s="43">
        <v>0</v>
      </c>
      <c r="CB23" s="43" t="s">
        <v>110</v>
      </c>
      <c r="CC23" s="43">
        <v>0</v>
      </c>
      <c r="CD23" s="43" t="s">
        <v>110</v>
      </c>
      <c r="CE23" s="43">
        <v>0</v>
      </c>
      <c r="CF23" s="43">
        <v>0</v>
      </c>
      <c r="CG23" s="43" t="s">
        <v>110</v>
      </c>
      <c r="CH23" s="43" t="s">
        <v>110</v>
      </c>
      <c r="CI23" s="46">
        <f t="shared" si="0"/>
        <v>0</v>
      </c>
      <c r="CJ23" s="47">
        <f>[1]Ф10!S21</f>
        <v>0</v>
      </c>
      <c r="CK23" s="43" t="str">
        <f>[1]Ф10!T21</f>
        <v>нд</v>
      </c>
    </row>
    <row r="24" spans="1:89" ht="26.25" customHeight="1" x14ac:dyDescent="0.25">
      <c r="A24" s="40" t="s">
        <v>117</v>
      </c>
      <c r="B24" s="41" t="s">
        <v>118</v>
      </c>
      <c r="C24" s="42" t="s">
        <v>109</v>
      </c>
      <c r="D24" s="43" t="s">
        <v>110</v>
      </c>
      <c r="E24" s="43" t="s">
        <v>110</v>
      </c>
      <c r="F24" s="44">
        <f>[1]Ф10!G22/1.2</f>
        <v>1.6666666666666667</v>
      </c>
      <c r="G24" s="43">
        <f>G81</f>
        <v>0</v>
      </c>
      <c r="H24" s="43" t="s">
        <v>110</v>
      </c>
      <c r="I24" s="43">
        <f>I81</f>
        <v>0</v>
      </c>
      <c r="J24" s="43" t="s">
        <v>110</v>
      </c>
      <c r="K24" s="43">
        <f>K81</f>
        <v>0</v>
      </c>
      <c r="L24" s="43">
        <f>L31</f>
        <v>0</v>
      </c>
      <c r="M24" s="43" t="s">
        <v>110</v>
      </c>
      <c r="N24" s="43">
        <f>[1]Ф10!I22/1.2</f>
        <v>0</v>
      </c>
      <c r="O24" s="43">
        <f>O81</f>
        <v>0</v>
      </c>
      <c r="P24" s="43" t="s">
        <v>110</v>
      </c>
      <c r="Q24" s="43">
        <f>Q81</f>
        <v>0</v>
      </c>
      <c r="R24" s="43" t="s">
        <v>110</v>
      </c>
      <c r="S24" s="43">
        <f>S81</f>
        <v>0</v>
      </c>
      <c r="T24" s="43">
        <f>T81</f>
        <v>0</v>
      </c>
      <c r="U24" s="43" t="s">
        <v>110</v>
      </c>
      <c r="V24" s="43">
        <f>[1]Ф10!K22/1.2</f>
        <v>0</v>
      </c>
      <c r="W24" s="43">
        <f>W81</f>
        <v>0</v>
      </c>
      <c r="X24" s="43" t="s">
        <v>110</v>
      </c>
      <c r="Y24" s="43">
        <f>Y81</f>
        <v>0</v>
      </c>
      <c r="Z24" s="43" t="s">
        <v>110</v>
      </c>
      <c r="AA24" s="43">
        <f>AA81</f>
        <v>0</v>
      </c>
      <c r="AB24" s="43">
        <f>AB81</f>
        <v>0</v>
      </c>
      <c r="AC24" s="43" t="s">
        <v>110</v>
      </c>
      <c r="AD24" s="43">
        <f>[1]Ф10!M22/1.2</f>
        <v>0</v>
      </c>
      <c r="AE24" s="43">
        <f>AE81</f>
        <v>0</v>
      </c>
      <c r="AF24" s="43" t="s">
        <v>110</v>
      </c>
      <c r="AG24" s="43">
        <f>AG81</f>
        <v>0</v>
      </c>
      <c r="AH24" s="43" t="s">
        <v>110</v>
      </c>
      <c r="AI24" s="43">
        <f>AI81</f>
        <v>0</v>
      </c>
      <c r="AJ24" s="43">
        <f>AJ81</f>
        <v>0</v>
      </c>
      <c r="AK24" s="43" t="s">
        <v>110</v>
      </c>
      <c r="AL24" s="43">
        <f>[1]Ф10!O22/1.2</f>
        <v>1.6666666666666667</v>
      </c>
      <c r="AM24" s="43">
        <f>AM81</f>
        <v>0</v>
      </c>
      <c r="AN24" s="43" t="s">
        <v>110</v>
      </c>
      <c r="AO24" s="43">
        <f>AO81</f>
        <v>0</v>
      </c>
      <c r="AP24" s="43" t="s">
        <v>110</v>
      </c>
      <c r="AQ24" s="43">
        <f>AQ81</f>
        <v>0</v>
      </c>
      <c r="AR24" s="43">
        <f>AR81</f>
        <v>0</v>
      </c>
      <c r="AS24" s="43" t="s">
        <v>110</v>
      </c>
      <c r="AT24" s="44">
        <f>[1]Ф10!H22/1.2</f>
        <v>0</v>
      </c>
      <c r="AU24" s="43">
        <f>AU81</f>
        <v>0</v>
      </c>
      <c r="AV24" s="43" t="s">
        <v>110</v>
      </c>
      <c r="AW24" s="43">
        <f>AW81</f>
        <v>0</v>
      </c>
      <c r="AX24" s="43" t="s">
        <v>110</v>
      </c>
      <c r="AY24" s="43">
        <f>AY81</f>
        <v>0</v>
      </c>
      <c r="AZ24" s="43">
        <f>AZ81</f>
        <v>0</v>
      </c>
      <c r="BA24" s="43" t="s">
        <v>110</v>
      </c>
      <c r="BB24" s="45">
        <f>[1]Ф10!J22/1.2</f>
        <v>0</v>
      </c>
      <c r="BC24" s="43">
        <f>BC81</f>
        <v>0</v>
      </c>
      <c r="BD24" s="43" t="s">
        <v>110</v>
      </c>
      <c r="BE24" s="43">
        <f>BE81</f>
        <v>0</v>
      </c>
      <c r="BF24" s="43" t="s">
        <v>110</v>
      </c>
      <c r="BG24" s="43">
        <f>BG81</f>
        <v>0</v>
      </c>
      <c r="BH24" s="43">
        <f>BH81</f>
        <v>0</v>
      </c>
      <c r="BI24" s="43" t="s">
        <v>110</v>
      </c>
      <c r="BJ24" s="43">
        <f>[1]Ф10!L22/1.2</f>
        <v>0</v>
      </c>
      <c r="BK24" s="43">
        <f>BK81</f>
        <v>0</v>
      </c>
      <c r="BL24" s="43" t="s">
        <v>110</v>
      </c>
      <c r="BM24" s="43">
        <f>BM81</f>
        <v>0</v>
      </c>
      <c r="BN24" s="43" t="s">
        <v>110</v>
      </c>
      <c r="BO24" s="43">
        <f>BO81</f>
        <v>0</v>
      </c>
      <c r="BP24" s="43">
        <f>BP81</f>
        <v>0</v>
      </c>
      <c r="BQ24" s="43" t="s">
        <v>110</v>
      </c>
      <c r="BR24" s="43">
        <f>[1]Ф10!N22/1.2</f>
        <v>0</v>
      </c>
      <c r="BS24" s="43">
        <f>BS81</f>
        <v>0</v>
      </c>
      <c r="BT24" s="43" t="s">
        <v>110</v>
      </c>
      <c r="BU24" s="43">
        <f>BU81</f>
        <v>0</v>
      </c>
      <c r="BV24" s="43" t="s">
        <v>110</v>
      </c>
      <c r="BW24" s="43">
        <f>BW81</f>
        <v>0</v>
      </c>
      <c r="BX24" s="43">
        <f>BX81</f>
        <v>0</v>
      </c>
      <c r="BY24" s="43" t="s">
        <v>110</v>
      </c>
      <c r="BZ24" s="43">
        <f>[1]Ф10!P22/1.2</f>
        <v>0</v>
      </c>
      <c r="CA24" s="43">
        <f>CA81</f>
        <v>0</v>
      </c>
      <c r="CB24" s="43" t="s">
        <v>110</v>
      </c>
      <c r="CC24" s="43">
        <f>CC81</f>
        <v>0</v>
      </c>
      <c r="CD24" s="43" t="s">
        <v>110</v>
      </c>
      <c r="CE24" s="43">
        <f>CE81</f>
        <v>0</v>
      </c>
      <c r="CF24" s="43">
        <f>CF81</f>
        <v>0</v>
      </c>
      <c r="CG24" s="43" t="s">
        <v>110</v>
      </c>
      <c r="CH24" s="43" t="s">
        <v>110</v>
      </c>
      <c r="CI24" s="46">
        <f t="shared" si="0"/>
        <v>0</v>
      </c>
      <c r="CJ24" s="47">
        <f>[1]Ф10!S22</f>
        <v>0</v>
      </c>
      <c r="CK24" s="43" t="str">
        <f>[1]Ф10!T22</f>
        <v>нд</v>
      </c>
    </row>
    <row r="25" spans="1:89" ht="32.25" customHeight="1" x14ac:dyDescent="0.25">
      <c r="A25" s="40" t="s">
        <v>119</v>
      </c>
      <c r="B25" s="41" t="s">
        <v>120</v>
      </c>
      <c r="C25" s="42" t="s">
        <v>109</v>
      </c>
      <c r="D25" s="43" t="s">
        <v>110</v>
      </c>
      <c r="E25" s="43" t="s">
        <v>110</v>
      </c>
      <c r="F25" s="44">
        <f>[1]Ф10!G23/1.2</f>
        <v>0</v>
      </c>
      <c r="G25" s="43">
        <v>0</v>
      </c>
      <c r="H25" s="43" t="s">
        <v>110</v>
      </c>
      <c r="I25" s="43">
        <v>0</v>
      </c>
      <c r="J25" s="43" t="s">
        <v>110</v>
      </c>
      <c r="K25" s="43">
        <v>0</v>
      </c>
      <c r="L25" s="43">
        <v>0</v>
      </c>
      <c r="M25" s="43" t="s">
        <v>110</v>
      </c>
      <c r="N25" s="43">
        <f>[1]Ф10!I23/1.2</f>
        <v>0</v>
      </c>
      <c r="O25" s="43">
        <v>0</v>
      </c>
      <c r="P25" s="43" t="s">
        <v>110</v>
      </c>
      <c r="Q25" s="43">
        <v>0</v>
      </c>
      <c r="R25" s="43" t="s">
        <v>110</v>
      </c>
      <c r="S25" s="43">
        <v>0</v>
      </c>
      <c r="T25" s="43">
        <v>0</v>
      </c>
      <c r="U25" s="43" t="s">
        <v>110</v>
      </c>
      <c r="V25" s="43">
        <f>[1]Ф10!K23/1.2</f>
        <v>0</v>
      </c>
      <c r="W25" s="43">
        <v>0</v>
      </c>
      <c r="X25" s="43" t="s">
        <v>110</v>
      </c>
      <c r="Y25" s="43">
        <v>0</v>
      </c>
      <c r="Z25" s="43" t="s">
        <v>110</v>
      </c>
      <c r="AA25" s="43">
        <v>0</v>
      </c>
      <c r="AB25" s="43">
        <v>0</v>
      </c>
      <c r="AC25" s="43" t="s">
        <v>110</v>
      </c>
      <c r="AD25" s="43">
        <f>[1]Ф10!M23/1.2</f>
        <v>0</v>
      </c>
      <c r="AE25" s="43">
        <v>0</v>
      </c>
      <c r="AF25" s="43" t="s">
        <v>110</v>
      </c>
      <c r="AG25" s="43">
        <v>0</v>
      </c>
      <c r="AH25" s="43" t="s">
        <v>110</v>
      </c>
      <c r="AI25" s="43">
        <v>0</v>
      </c>
      <c r="AJ25" s="43">
        <v>0</v>
      </c>
      <c r="AK25" s="43" t="s">
        <v>110</v>
      </c>
      <c r="AL25" s="43">
        <f>[1]Ф10!O23/1.2</f>
        <v>0</v>
      </c>
      <c r="AM25" s="43">
        <v>0</v>
      </c>
      <c r="AN25" s="43" t="s">
        <v>110</v>
      </c>
      <c r="AO25" s="43">
        <v>0</v>
      </c>
      <c r="AP25" s="43" t="s">
        <v>110</v>
      </c>
      <c r="AQ25" s="43">
        <v>0</v>
      </c>
      <c r="AR25" s="43">
        <v>0</v>
      </c>
      <c r="AS25" s="43" t="s">
        <v>110</v>
      </c>
      <c r="AT25" s="44">
        <f>[1]Ф10!H23/1.2</f>
        <v>0</v>
      </c>
      <c r="AU25" s="43">
        <v>0</v>
      </c>
      <c r="AV25" s="43" t="s">
        <v>110</v>
      </c>
      <c r="AW25" s="43">
        <v>0</v>
      </c>
      <c r="AX25" s="43" t="s">
        <v>110</v>
      </c>
      <c r="AY25" s="43">
        <v>0</v>
      </c>
      <c r="AZ25" s="43">
        <v>0</v>
      </c>
      <c r="BA25" s="43" t="s">
        <v>110</v>
      </c>
      <c r="BB25" s="45">
        <f>[1]Ф10!J23/1.2</f>
        <v>0</v>
      </c>
      <c r="BC25" s="43">
        <v>0</v>
      </c>
      <c r="BD25" s="43" t="s">
        <v>110</v>
      </c>
      <c r="BE25" s="43">
        <v>0</v>
      </c>
      <c r="BF25" s="43" t="s">
        <v>110</v>
      </c>
      <c r="BG25" s="43">
        <v>0</v>
      </c>
      <c r="BH25" s="43">
        <v>0</v>
      </c>
      <c r="BI25" s="43" t="s">
        <v>110</v>
      </c>
      <c r="BJ25" s="43">
        <f>[1]Ф10!L23/1.2</f>
        <v>0</v>
      </c>
      <c r="BK25" s="43">
        <v>0</v>
      </c>
      <c r="BL25" s="43" t="s">
        <v>110</v>
      </c>
      <c r="BM25" s="43">
        <v>0</v>
      </c>
      <c r="BN25" s="43" t="s">
        <v>110</v>
      </c>
      <c r="BO25" s="43">
        <v>0</v>
      </c>
      <c r="BP25" s="43">
        <v>0</v>
      </c>
      <c r="BQ25" s="43" t="s">
        <v>110</v>
      </c>
      <c r="BR25" s="43">
        <f>[1]Ф10!N23/1.2</f>
        <v>0</v>
      </c>
      <c r="BS25" s="43">
        <v>0</v>
      </c>
      <c r="BT25" s="43" t="s">
        <v>110</v>
      </c>
      <c r="BU25" s="43">
        <v>0</v>
      </c>
      <c r="BV25" s="43" t="s">
        <v>110</v>
      </c>
      <c r="BW25" s="43">
        <v>0</v>
      </c>
      <c r="BX25" s="43">
        <v>0</v>
      </c>
      <c r="BY25" s="43" t="s">
        <v>110</v>
      </c>
      <c r="BZ25" s="43">
        <f>[1]Ф10!P23/1.2</f>
        <v>0</v>
      </c>
      <c r="CA25" s="43">
        <v>0</v>
      </c>
      <c r="CB25" s="43" t="s">
        <v>110</v>
      </c>
      <c r="CC25" s="43">
        <v>0</v>
      </c>
      <c r="CD25" s="43" t="s">
        <v>110</v>
      </c>
      <c r="CE25" s="43">
        <v>0</v>
      </c>
      <c r="CF25" s="43">
        <v>0</v>
      </c>
      <c r="CG25" s="43" t="s">
        <v>110</v>
      </c>
      <c r="CH25" s="43" t="s">
        <v>110</v>
      </c>
      <c r="CI25" s="46">
        <f t="shared" si="0"/>
        <v>0</v>
      </c>
      <c r="CJ25" s="47">
        <f>[1]Ф10!S23</f>
        <v>0</v>
      </c>
      <c r="CK25" s="43" t="str">
        <f>[1]Ф10!T23</f>
        <v>нд</v>
      </c>
    </row>
    <row r="26" spans="1:89" ht="15" customHeight="1" x14ac:dyDescent="0.25">
      <c r="A26" s="40" t="s">
        <v>121</v>
      </c>
      <c r="B26" s="41" t="s">
        <v>122</v>
      </c>
      <c r="C26" s="42" t="s">
        <v>109</v>
      </c>
      <c r="D26" s="43" t="s">
        <v>110</v>
      </c>
      <c r="E26" s="43" t="s">
        <v>110</v>
      </c>
      <c r="F26" s="44">
        <f>[1]Ф10!G24/1.2</f>
        <v>6.4041666666666668</v>
      </c>
      <c r="G26" s="43">
        <f>G84</f>
        <v>0</v>
      </c>
      <c r="H26" s="43" t="s">
        <v>110</v>
      </c>
      <c r="I26" s="43">
        <f>I84</f>
        <v>0</v>
      </c>
      <c r="J26" s="43" t="s">
        <v>110</v>
      </c>
      <c r="K26" s="43">
        <f>K84</f>
        <v>0</v>
      </c>
      <c r="L26" s="43">
        <f>L84</f>
        <v>14</v>
      </c>
      <c r="M26" s="43" t="s">
        <v>110</v>
      </c>
      <c r="N26" s="43">
        <f>[1]Ф10!I24/1.2</f>
        <v>0.77166666666666661</v>
      </c>
      <c r="O26" s="43">
        <f>O84</f>
        <v>0</v>
      </c>
      <c r="P26" s="43" t="s">
        <v>110</v>
      </c>
      <c r="Q26" s="43">
        <f>Q84</f>
        <v>0</v>
      </c>
      <c r="R26" s="43" t="s">
        <v>110</v>
      </c>
      <c r="S26" s="43">
        <f>S84</f>
        <v>0</v>
      </c>
      <c r="T26" s="43">
        <f>T84</f>
        <v>7</v>
      </c>
      <c r="U26" s="43" t="s">
        <v>110</v>
      </c>
      <c r="V26" s="43">
        <f>[1]Ф10!K24/1.2</f>
        <v>0</v>
      </c>
      <c r="W26" s="43">
        <f>W84</f>
        <v>0</v>
      </c>
      <c r="X26" s="43" t="s">
        <v>110</v>
      </c>
      <c r="Y26" s="43">
        <f>Y84</f>
        <v>0</v>
      </c>
      <c r="Z26" s="43" t="s">
        <v>110</v>
      </c>
      <c r="AA26" s="43">
        <f>AA84</f>
        <v>0</v>
      </c>
      <c r="AB26" s="43">
        <f>AB84</f>
        <v>0</v>
      </c>
      <c r="AC26" s="43" t="s">
        <v>110</v>
      </c>
      <c r="AD26" s="43">
        <f>[1]Ф10!M24/1.2</f>
        <v>2.1833333333333336</v>
      </c>
      <c r="AE26" s="43">
        <f>AE84</f>
        <v>0</v>
      </c>
      <c r="AF26" s="43" t="s">
        <v>110</v>
      </c>
      <c r="AG26" s="43">
        <f>AG84</f>
        <v>0</v>
      </c>
      <c r="AH26" s="43" t="s">
        <v>110</v>
      </c>
      <c r="AI26" s="43">
        <f>AI84</f>
        <v>0</v>
      </c>
      <c r="AJ26" s="43">
        <f>AJ84</f>
        <v>1</v>
      </c>
      <c r="AK26" s="43" t="s">
        <v>110</v>
      </c>
      <c r="AL26" s="43">
        <f>[1]Ф10!O24/1.2</f>
        <v>3.4491666666666672</v>
      </c>
      <c r="AM26" s="43">
        <f>AM84</f>
        <v>0</v>
      </c>
      <c r="AN26" s="43" t="s">
        <v>110</v>
      </c>
      <c r="AO26" s="43">
        <f>AO84</f>
        <v>0</v>
      </c>
      <c r="AP26" s="43" t="s">
        <v>110</v>
      </c>
      <c r="AQ26" s="43">
        <f>AQ84</f>
        <v>0</v>
      </c>
      <c r="AR26" s="43">
        <f>AR84</f>
        <v>6</v>
      </c>
      <c r="AS26" s="43" t="s">
        <v>110</v>
      </c>
      <c r="AT26" s="44">
        <f>[1]Ф10!H24/1.2</f>
        <v>0.58250000000000013</v>
      </c>
      <c r="AU26" s="43">
        <f>AU84</f>
        <v>0</v>
      </c>
      <c r="AV26" s="43" t="s">
        <v>110</v>
      </c>
      <c r="AW26" s="43">
        <f>AW84</f>
        <v>0</v>
      </c>
      <c r="AX26" s="43" t="s">
        <v>110</v>
      </c>
      <c r="AY26" s="43">
        <f>AY84</f>
        <v>0</v>
      </c>
      <c r="AZ26" s="43">
        <f>AZ84</f>
        <v>6</v>
      </c>
      <c r="BA26" s="43" t="s">
        <v>110</v>
      </c>
      <c r="BB26" s="45">
        <f>[1]Ф10!J24/1.2</f>
        <v>0.58250000000000013</v>
      </c>
      <c r="BC26" s="43">
        <f>BC84</f>
        <v>0</v>
      </c>
      <c r="BD26" s="43" t="s">
        <v>110</v>
      </c>
      <c r="BE26" s="43">
        <f>BE84</f>
        <v>0</v>
      </c>
      <c r="BF26" s="43" t="s">
        <v>110</v>
      </c>
      <c r="BG26" s="43">
        <f>BG84</f>
        <v>0</v>
      </c>
      <c r="BH26" s="43">
        <f>BH84</f>
        <v>6</v>
      </c>
      <c r="BI26" s="43" t="s">
        <v>110</v>
      </c>
      <c r="BJ26" s="43">
        <f>[1]Ф10!L24/1.2</f>
        <v>0</v>
      </c>
      <c r="BK26" s="43">
        <f>BK84</f>
        <v>0</v>
      </c>
      <c r="BL26" s="43" t="s">
        <v>110</v>
      </c>
      <c r="BM26" s="43">
        <f>BM84</f>
        <v>0</v>
      </c>
      <c r="BN26" s="43" t="s">
        <v>110</v>
      </c>
      <c r="BO26" s="43">
        <f>BO84</f>
        <v>0</v>
      </c>
      <c r="BP26" s="43">
        <f>BP84</f>
        <v>0</v>
      </c>
      <c r="BQ26" s="43" t="s">
        <v>110</v>
      </c>
      <c r="BR26" s="43">
        <f>[1]Ф10!N24/1.2</f>
        <v>0</v>
      </c>
      <c r="BS26" s="43">
        <f>BS84</f>
        <v>0</v>
      </c>
      <c r="BT26" s="43" t="s">
        <v>110</v>
      </c>
      <c r="BU26" s="43">
        <f>BU84</f>
        <v>0</v>
      </c>
      <c r="BV26" s="43" t="s">
        <v>110</v>
      </c>
      <c r="BW26" s="43">
        <f>BW84</f>
        <v>0</v>
      </c>
      <c r="BX26" s="43">
        <f>BX84</f>
        <v>0</v>
      </c>
      <c r="BY26" s="43" t="s">
        <v>110</v>
      </c>
      <c r="BZ26" s="43">
        <f>[1]Ф10!P24/1.2</f>
        <v>0</v>
      </c>
      <c r="CA26" s="43">
        <f>CA84</f>
        <v>0</v>
      </c>
      <c r="CB26" s="43" t="s">
        <v>110</v>
      </c>
      <c r="CC26" s="43">
        <f>CC84</f>
        <v>0</v>
      </c>
      <c r="CD26" s="43" t="s">
        <v>110</v>
      </c>
      <c r="CE26" s="43">
        <f>CE84</f>
        <v>0</v>
      </c>
      <c r="CF26" s="43">
        <f>CF84</f>
        <v>0</v>
      </c>
      <c r="CG26" s="43" t="s">
        <v>110</v>
      </c>
      <c r="CH26" s="43" t="s">
        <v>110</v>
      </c>
      <c r="CI26" s="46">
        <f t="shared" si="0"/>
        <v>-0.18916666666666648</v>
      </c>
      <c r="CJ26" s="47">
        <f>[1]Ф10!S24</f>
        <v>75.485961123110172</v>
      </c>
      <c r="CK26" s="43" t="str">
        <f>[1]Ф10!T24</f>
        <v>нд</v>
      </c>
    </row>
    <row r="27" spans="1:89" ht="17.25" customHeight="1" x14ac:dyDescent="0.25">
      <c r="A27" s="40" t="s">
        <v>123</v>
      </c>
      <c r="B27" s="41" t="s">
        <v>124</v>
      </c>
      <c r="C27" s="42" t="s">
        <v>109</v>
      </c>
      <c r="D27" s="43" t="s">
        <v>110</v>
      </c>
      <c r="E27" s="43" t="s">
        <v>110</v>
      </c>
      <c r="F27" s="44">
        <f>[1]Ф10!G25/1.2</f>
        <v>43.947000000000003</v>
      </c>
      <c r="G27" s="43">
        <f>G28+G46+G50+G82+G84</f>
        <v>1</v>
      </c>
      <c r="H27" s="43" t="s">
        <v>110</v>
      </c>
      <c r="I27" s="43">
        <f>I28+I46+I50+I82+I84</f>
        <v>11.364999999999998</v>
      </c>
      <c r="J27" s="43" t="s">
        <v>110</v>
      </c>
      <c r="K27" s="43">
        <f>K28+K46+K50+K82+K84</f>
        <v>100</v>
      </c>
      <c r="L27" s="43">
        <f>L28+L46+L50+L84</f>
        <v>14</v>
      </c>
      <c r="M27" s="43" t="s">
        <v>110</v>
      </c>
      <c r="N27" s="43">
        <f>[1]Ф10!I25/1.2</f>
        <v>0.77166666666666661</v>
      </c>
      <c r="O27" s="43">
        <f>O28+O46+O50+O82+O84</f>
        <v>0</v>
      </c>
      <c r="P27" s="43" t="s">
        <v>110</v>
      </c>
      <c r="Q27" s="43">
        <f>Q28+Q46+Q50+Q82+Q84</f>
        <v>0</v>
      </c>
      <c r="R27" s="43" t="s">
        <v>110</v>
      </c>
      <c r="S27" s="43">
        <f>S28+S46+S50+S82+S84</f>
        <v>0</v>
      </c>
      <c r="T27" s="43">
        <f>T28+T46+T50+T82+T84</f>
        <v>7</v>
      </c>
      <c r="U27" s="43" t="s">
        <v>110</v>
      </c>
      <c r="V27" s="43">
        <f>[1]Ф10!K25/1.2</f>
        <v>2.7938333333333336</v>
      </c>
      <c r="W27" s="43">
        <f>W28+W46+W50+W82+W84</f>
        <v>0</v>
      </c>
      <c r="X27" s="43" t="s">
        <v>110</v>
      </c>
      <c r="Y27" s="43">
        <f>Y28+Y46+Y50+Y82+Y84</f>
        <v>0.14499999999999999</v>
      </c>
      <c r="Z27" s="43" t="s">
        <v>110</v>
      </c>
      <c r="AA27" s="43">
        <f>AA28+AA46+AA50+AA82+AA84</f>
        <v>0</v>
      </c>
      <c r="AB27" s="43">
        <f>AB28+AB46+AB50+AB82+AB84</f>
        <v>0</v>
      </c>
      <c r="AC27" s="43" t="s">
        <v>110</v>
      </c>
      <c r="AD27" s="43">
        <f>[1]Ф10!M25/1.2</f>
        <v>11.154833333333334</v>
      </c>
      <c r="AE27" s="43">
        <f>AE28+AE46+AE50+AE82+AE84</f>
        <v>1</v>
      </c>
      <c r="AF27" s="43" t="s">
        <v>110</v>
      </c>
      <c r="AG27" s="43">
        <f>AG28+AG46+AG50+AG82+AG84</f>
        <v>6.22</v>
      </c>
      <c r="AH27" s="43" t="s">
        <v>110</v>
      </c>
      <c r="AI27" s="43">
        <f>AI28+AI46+AI50+AI82+AI84</f>
        <v>0</v>
      </c>
      <c r="AJ27" s="43">
        <f>AJ28+AJ46+AJ50+AJ82+AJ84</f>
        <v>1</v>
      </c>
      <c r="AK27" s="43" t="s">
        <v>110</v>
      </c>
      <c r="AL27" s="43">
        <f>[1]Ф10!O25/1.2</f>
        <v>29.22666666666667</v>
      </c>
      <c r="AM27" s="43">
        <f>AM28+AM46+AM50+AM82+AM84</f>
        <v>0</v>
      </c>
      <c r="AN27" s="43" t="s">
        <v>110</v>
      </c>
      <c r="AO27" s="43">
        <f>AO28+AO46+AO50+AO82+AO84</f>
        <v>0</v>
      </c>
      <c r="AP27" s="43" t="s">
        <v>110</v>
      </c>
      <c r="AQ27" s="43">
        <f>AQ28+AQ46+AQ50+AQ82+AQ84</f>
        <v>100</v>
      </c>
      <c r="AR27" s="43">
        <f>AR28+AR46+AR50+AR82+AR84</f>
        <v>6</v>
      </c>
      <c r="AS27" s="43" t="s">
        <v>110</v>
      </c>
      <c r="AT27" s="44">
        <f>[1]Ф10!H25/1.2</f>
        <v>1.0591666666666666</v>
      </c>
      <c r="AU27" s="43">
        <f>AU28+AU46+AU50+AU82+AU84</f>
        <v>0</v>
      </c>
      <c r="AV27" s="43" t="s">
        <v>110</v>
      </c>
      <c r="AW27" s="43">
        <f>AW28+AW46+AW50+AW82+AW84</f>
        <v>0</v>
      </c>
      <c r="AX27" s="43" t="s">
        <v>110</v>
      </c>
      <c r="AY27" s="43">
        <f>AY28+AY46+AY50+AY82+AY84</f>
        <v>0</v>
      </c>
      <c r="AZ27" s="43">
        <f>AZ28+AZ46+AZ50+AZ82+AZ84</f>
        <v>6</v>
      </c>
      <c r="BA27" s="43" t="s">
        <v>110</v>
      </c>
      <c r="BB27" s="45">
        <f>[1]Ф10!J25/1.2</f>
        <v>1.0591666666666666</v>
      </c>
      <c r="BC27" s="43">
        <f>BC28+BC46+BC50+BC82+BC84</f>
        <v>0</v>
      </c>
      <c r="BD27" s="43" t="s">
        <v>110</v>
      </c>
      <c r="BE27" s="43">
        <f>BE28+BE46+BE50+BE82+BE84</f>
        <v>0</v>
      </c>
      <c r="BF27" s="43" t="s">
        <v>110</v>
      </c>
      <c r="BG27" s="43">
        <f>BG28+BG46+BG50+BG82+BG84</f>
        <v>0</v>
      </c>
      <c r="BH27" s="43">
        <f>BH28+BH46+BH50+BH82+BH84</f>
        <v>6</v>
      </c>
      <c r="BI27" s="43" t="s">
        <v>110</v>
      </c>
      <c r="BJ27" s="43">
        <f>[1]Ф10!L25/1.2</f>
        <v>0</v>
      </c>
      <c r="BK27" s="43">
        <f>BK28+BK46+BK50+BK82+BK84</f>
        <v>0</v>
      </c>
      <c r="BL27" s="43" t="s">
        <v>110</v>
      </c>
      <c r="BM27" s="43">
        <f>BM28+BM46+BM50+BM82+BM84</f>
        <v>0</v>
      </c>
      <c r="BN27" s="43" t="s">
        <v>110</v>
      </c>
      <c r="BO27" s="43">
        <f>BO28+BO46+BO50+BO82+BO84</f>
        <v>0</v>
      </c>
      <c r="BP27" s="43">
        <f>BP28+BP46+BP50+BP82+BP84</f>
        <v>0</v>
      </c>
      <c r="BQ27" s="43" t="s">
        <v>110</v>
      </c>
      <c r="BR27" s="43">
        <f>[1]Ф10!N25/1.2</f>
        <v>0</v>
      </c>
      <c r="BS27" s="43">
        <f>BS28+BS46+BS50+BS82+BS84</f>
        <v>0</v>
      </c>
      <c r="BT27" s="43" t="s">
        <v>110</v>
      </c>
      <c r="BU27" s="43">
        <f>BU28+BU46+BU50+BU82+BU84</f>
        <v>0</v>
      </c>
      <c r="BV27" s="43" t="s">
        <v>110</v>
      </c>
      <c r="BW27" s="43">
        <f>BW28+BW46+BW50+BW82+BW84</f>
        <v>0</v>
      </c>
      <c r="BX27" s="43">
        <f>BX28+BX46+BX50+BX82+BX84</f>
        <v>0</v>
      </c>
      <c r="BY27" s="43" t="s">
        <v>110</v>
      </c>
      <c r="BZ27" s="43">
        <f>[1]Ф10!P25/1.2</f>
        <v>0</v>
      </c>
      <c r="CA27" s="43">
        <f>CA28+CA46+CA50+CA82+CA84</f>
        <v>0</v>
      </c>
      <c r="CB27" s="43" t="s">
        <v>110</v>
      </c>
      <c r="CC27" s="43">
        <f>CC28+CC46+CC50+CC82+CC84</f>
        <v>0</v>
      </c>
      <c r="CD27" s="43" t="s">
        <v>110</v>
      </c>
      <c r="CE27" s="43">
        <f>CE28+CE46+CE50+CE82+CE84</f>
        <v>0</v>
      </c>
      <c r="CF27" s="43">
        <f>CF28+CF46+CF50+CF82+CF84</f>
        <v>0</v>
      </c>
      <c r="CG27" s="43" t="s">
        <v>110</v>
      </c>
      <c r="CH27" s="43" t="s">
        <v>110</v>
      </c>
      <c r="CI27" s="46">
        <f t="shared" si="0"/>
        <v>0.28749999999999998</v>
      </c>
      <c r="CJ27" s="47">
        <f>[1]Ф10!S25</f>
        <v>137.25701943844493</v>
      </c>
      <c r="CK27" s="43" t="str">
        <f>[1]Ф10!T25</f>
        <v>нд</v>
      </c>
    </row>
    <row r="28" spans="1:89" s="50" customFormat="1" ht="15.75" customHeight="1" x14ac:dyDescent="0.25">
      <c r="A28" s="40" t="s">
        <v>125</v>
      </c>
      <c r="B28" s="41" t="s">
        <v>126</v>
      </c>
      <c r="C28" s="42" t="s">
        <v>109</v>
      </c>
      <c r="D28" s="43" t="s">
        <v>110</v>
      </c>
      <c r="E28" s="43" t="s">
        <v>110</v>
      </c>
      <c r="F28" s="44">
        <f>[1]Ф10!G26/1.2</f>
        <v>20.641666666666669</v>
      </c>
      <c r="G28" s="43">
        <f>G31+G46</f>
        <v>0.25</v>
      </c>
      <c r="H28" s="43" t="s">
        <v>110</v>
      </c>
      <c r="I28" s="43">
        <f>I31+I46</f>
        <v>5</v>
      </c>
      <c r="J28" s="43" t="s">
        <v>110</v>
      </c>
      <c r="K28" s="43">
        <f>K31+K46</f>
        <v>0</v>
      </c>
      <c r="L28" s="43">
        <f>L31+L46</f>
        <v>0</v>
      </c>
      <c r="M28" s="43" t="s">
        <v>110</v>
      </c>
      <c r="N28" s="43">
        <f>[1]Ф10!I26/1.2</f>
        <v>0</v>
      </c>
      <c r="O28" s="43">
        <f>O31+O46</f>
        <v>0</v>
      </c>
      <c r="P28" s="43" t="s">
        <v>110</v>
      </c>
      <c r="Q28" s="43">
        <f>Q31+Q46</f>
        <v>0</v>
      </c>
      <c r="R28" s="43" t="s">
        <v>110</v>
      </c>
      <c r="S28" s="43">
        <f>S31+S46</f>
        <v>0</v>
      </c>
      <c r="T28" s="43">
        <f>T31+T46</f>
        <v>0</v>
      </c>
      <c r="U28" s="43" t="s">
        <v>110</v>
      </c>
      <c r="V28" s="43">
        <f>[1]Ф10!K26/1.2</f>
        <v>0.66666666666666674</v>
      </c>
      <c r="W28" s="43">
        <f>W31+W46</f>
        <v>0</v>
      </c>
      <c r="X28" s="43" t="s">
        <v>110</v>
      </c>
      <c r="Y28" s="43">
        <f>Y31+Y46</f>
        <v>0</v>
      </c>
      <c r="Z28" s="43" t="s">
        <v>110</v>
      </c>
      <c r="AA28" s="43">
        <f>AA31+AA46</f>
        <v>0</v>
      </c>
      <c r="AB28" s="43">
        <f>AB31+AB46</f>
        <v>0</v>
      </c>
      <c r="AC28" s="43" t="s">
        <v>110</v>
      </c>
      <c r="AD28" s="43">
        <f>[1]Ф10!M26/1.2</f>
        <v>1.2916666666666667</v>
      </c>
      <c r="AE28" s="43">
        <f>AE31+AE46</f>
        <v>0.25</v>
      </c>
      <c r="AF28" s="43" t="s">
        <v>110</v>
      </c>
      <c r="AG28" s="43">
        <f>AG31+AG46</f>
        <v>0</v>
      </c>
      <c r="AH28" s="43" t="s">
        <v>110</v>
      </c>
      <c r="AI28" s="43">
        <f>AI31+AI46</f>
        <v>0</v>
      </c>
      <c r="AJ28" s="43">
        <f>AJ31+AJ46</f>
        <v>0</v>
      </c>
      <c r="AK28" s="43" t="s">
        <v>110</v>
      </c>
      <c r="AL28" s="43">
        <f>[1]Ф10!O26/1.2</f>
        <v>18.683333333333337</v>
      </c>
      <c r="AM28" s="43">
        <f>AM31+AM46</f>
        <v>0</v>
      </c>
      <c r="AN28" s="43" t="s">
        <v>110</v>
      </c>
      <c r="AO28" s="43">
        <f>AO31+AO46</f>
        <v>0</v>
      </c>
      <c r="AP28" s="43" t="s">
        <v>110</v>
      </c>
      <c r="AQ28" s="43">
        <f>AQ31+AQ46</f>
        <v>0</v>
      </c>
      <c r="AR28" s="43">
        <f>AR31+AR46</f>
        <v>0</v>
      </c>
      <c r="AS28" s="43" t="s">
        <v>110</v>
      </c>
      <c r="AT28" s="44">
        <f>[1]Ф10!H26/1.2</f>
        <v>0.41333333333333333</v>
      </c>
      <c r="AU28" s="43">
        <f>AU31+AU46</f>
        <v>0</v>
      </c>
      <c r="AV28" s="43" t="s">
        <v>110</v>
      </c>
      <c r="AW28" s="43">
        <f>AW31+AW46</f>
        <v>0</v>
      </c>
      <c r="AX28" s="43" t="s">
        <v>110</v>
      </c>
      <c r="AY28" s="43">
        <f>AY31+AY46</f>
        <v>0</v>
      </c>
      <c r="AZ28" s="43">
        <f>AZ31+AZ46</f>
        <v>0</v>
      </c>
      <c r="BA28" s="43" t="s">
        <v>110</v>
      </c>
      <c r="BB28" s="45">
        <f>[1]Ф10!J26/1.2</f>
        <v>0.41333333333333333</v>
      </c>
      <c r="BC28" s="43">
        <f>BC31+BC46</f>
        <v>0</v>
      </c>
      <c r="BD28" s="43" t="s">
        <v>110</v>
      </c>
      <c r="BE28" s="43">
        <f>BE31+BE46</f>
        <v>0</v>
      </c>
      <c r="BF28" s="43" t="s">
        <v>110</v>
      </c>
      <c r="BG28" s="43">
        <f>BG31+BG46</f>
        <v>0</v>
      </c>
      <c r="BH28" s="43">
        <f>BH31+BH46</f>
        <v>0</v>
      </c>
      <c r="BI28" s="43" t="s">
        <v>110</v>
      </c>
      <c r="BJ28" s="43">
        <f>[1]Ф10!L26/1.2</f>
        <v>0</v>
      </c>
      <c r="BK28" s="43">
        <f>BK31+BK46</f>
        <v>0</v>
      </c>
      <c r="BL28" s="43" t="s">
        <v>110</v>
      </c>
      <c r="BM28" s="43">
        <f>BM31+BM46</f>
        <v>0</v>
      </c>
      <c r="BN28" s="43" t="s">
        <v>110</v>
      </c>
      <c r="BO28" s="43">
        <f>BO31+BO46</f>
        <v>0</v>
      </c>
      <c r="BP28" s="43">
        <f>BP31+BP46</f>
        <v>0</v>
      </c>
      <c r="BQ28" s="43" t="s">
        <v>110</v>
      </c>
      <c r="BR28" s="43">
        <f>[1]Ф10!N26/1.2</f>
        <v>0</v>
      </c>
      <c r="BS28" s="43">
        <f>BS31+BS46</f>
        <v>0</v>
      </c>
      <c r="BT28" s="43" t="s">
        <v>110</v>
      </c>
      <c r="BU28" s="43">
        <f>BU31+BU46</f>
        <v>0</v>
      </c>
      <c r="BV28" s="43" t="s">
        <v>110</v>
      </c>
      <c r="BW28" s="43">
        <f>BW31+BW46</f>
        <v>0</v>
      </c>
      <c r="BX28" s="43">
        <f>BX31+BX46</f>
        <v>0</v>
      </c>
      <c r="BY28" s="43" t="s">
        <v>110</v>
      </c>
      <c r="BZ28" s="43">
        <f>[1]Ф10!P26/1.2</f>
        <v>0</v>
      </c>
      <c r="CA28" s="43">
        <f>CA31+CA46</f>
        <v>0</v>
      </c>
      <c r="CB28" s="43" t="s">
        <v>110</v>
      </c>
      <c r="CC28" s="43">
        <f>CC31+CC46</f>
        <v>0</v>
      </c>
      <c r="CD28" s="43" t="s">
        <v>110</v>
      </c>
      <c r="CE28" s="43">
        <f>CE31+CE46</f>
        <v>0</v>
      </c>
      <c r="CF28" s="43">
        <f>CF31+CF46</f>
        <v>0</v>
      </c>
      <c r="CG28" s="43" t="s">
        <v>110</v>
      </c>
      <c r="CH28" s="43" t="s">
        <v>110</v>
      </c>
      <c r="CI28" s="46">
        <f t="shared" si="0"/>
        <v>0.41333333333333333</v>
      </c>
      <c r="CJ28" s="47">
        <f>[1]Ф10!S26</f>
        <v>0</v>
      </c>
      <c r="CK28" s="43" t="str">
        <f>[1]Ф10!T26</f>
        <v>нд</v>
      </c>
    </row>
    <row r="29" spans="1:89" ht="47.25" customHeight="1" x14ac:dyDescent="0.25">
      <c r="A29" s="40" t="s">
        <v>127</v>
      </c>
      <c r="B29" s="41" t="s">
        <v>128</v>
      </c>
      <c r="C29" s="42" t="s">
        <v>109</v>
      </c>
      <c r="D29" s="43" t="s">
        <v>110</v>
      </c>
      <c r="E29" s="43" t="s">
        <v>110</v>
      </c>
      <c r="F29" s="44">
        <f>[1]Ф10!G27/1.2</f>
        <v>0</v>
      </c>
      <c r="G29" s="43">
        <v>0</v>
      </c>
      <c r="H29" s="43" t="s">
        <v>110</v>
      </c>
      <c r="I29" s="43">
        <v>0</v>
      </c>
      <c r="J29" s="43" t="s">
        <v>110</v>
      </c>
      <c r="K29" s="43">
        <v>0</v>
      </c>
      <c r="L29" s="43">
        <v>0</v>
      </c>
      <c r="M29" s="43" t="s">
        <v>110</v>
      </c>
      <c r="N29" s="43">
        <f>[1]Ф10!I27/1.2</f>
        <v>0</v>
      </c>
      <c r="O29" s="43">
        <v>0</v>
      </c>
      <c r="P29" s="43" t="s">
        <v>110</v>
      </c>
      <c r="Q29" s="43">
        <v>0</v>
      </c>
      <c r="R29" s="43" t="s">
        <v>110</v>
      </c>
      <c r="S29" s="43">
        <v>0</v>
      </c>
      <c r="T29" s="43">
        <v>0</v>
      </c>
      <c r="U29" s="43" t="s">
        <v>110</v>
      </c>
      <c r="V29" s="43">
        <f>[1]Ф10!K27/1.2</f>
        <v>0</v>
      </c>
      <c r="W29" s="43">
        <v>0</v>
      </c>
      <c r="X29" s="43" t="s">
        <v>110</v>
      </c>
      <c r="Y29" s="43">
        <v>0</v>
      </c>
      <c r="Z29" s="43" t="s">
        <v>110</v>
      </c>
      <c r="AA29" s="43">
        <v>0</v>
      </c>
      <c r="AB29" s="43">
        <v>0</v>
      </c>
      <c r="AC29" s="43" t="s">
        <v>110</v>
      </c>
      <c r="AD29" s="43">
        <f>[1]Ф10!M27/1.2</f>
        <v>0</v>
      </c>
      <c r="AE29" s="43">
        <v>0</v>
      </c>
      <c r="AF29" s="43" t="s">
        <v>110</v>
      </c>
      <c r="AG29" s="43">
        <v>0</v>
      </c>
      <c r="AH29" s="43" t="s">
        <v>110</v>
      </c>
      <c r="AI29" s="43">
        <v>0</v>
      </c>
      <c r="AJ29" s="43">
        <v>0</v>
      </c>
      <c r="AK29" s="43" t="s">
        <v>110</v>
      </c>
      <c r="AL29" s="43">
        <f>[1]Ф10!O27/1.2</f>
        <v>0</v>
      </c>
      <c r="AM29" s="43">
        <v>0</v>
      </c>
      <c r="AN29" s="43" t="s">
        <v>110</v>
      </c>
      <c r="AO29" s="43">
        <v>0</v>
      </c>
      <c r="AP29" s="43" t="s">
        <v>110</v>
      </c>
      <c r="AQ29" s="43">
        <v>0</v>
      </c>
      <c r="AR29" s="43">
        <v>0</v>
      </c>
      <c r="AS29" s="43" t="s">
        <v>110</v>
      </c>
      <c r="AT29" s="44">
        <f>[1]Ф10!H27/1.2</f>
        <v>0</v>
      </c>
      <c r="AU29" s="43">
        <v>0</v>
      </c>
      <c r="AV29" s="43" t="s">
        <v>110</v>
      </c>
      <c r="AW29" s="43">
        <v>0</v>
      </c>
      <c r="AX29" s="43" t="s">
        <v>110</v>
      </c>
      <c r="AY29" s="43">
        <v>0</v>
      </c>
      <c r="AZ29" s="43">
        <v>0</v>
      </c>
      <c r="BA29" s="43" t="s">
        <v>110</v>
      </c>
      <c r="BB29" s="45">
        <f>[1]Ф10!J27/1.2</f>
        <v>0</v>
      </c>
      <c r="BC29" s="43">
        <v>0</v>
      </c>
      <c r="BD29" s="43" t="s">
        <v>110</v>
      </c>
      <c r="BE29" s="43">
        <v>0</v>
      </c>
      <c r="BF29" s="43" t="s">
        <v>110</v>
      </c>
      <c r="BG29" s="43">
        <v>0</v>
      </c>
      <c r="BH29" s="43">
        <v>0</v>
      </c>
      <c r="BI29" s="43" t="s">
        <v>110</v>
      </c>
      <c r="BJ29" s="43">
        <f>[1]Ф10!L27/1.2</f>
        <v>0</v>
      </c>
      <c r="BK29" s="43">
        <v>0</v>
      </c>
      <c r="BL29" s="43" t="s">
        <v>110</v>
      </c>
      <c r="BM29" s="43">
        <v>0</v>
      </c>
      <c r="BN29" s="43" t="s">
        <v>110</v>
      </c>
      <c r="BO29" s="43">
        <v>0</v>
      </c>
      <c r="BP29" s="43">
        <v>0</v>
      </c>
      <c r="BQ29" s="43" t="s">
        <v>110</v>
      </c>
      <c r="BR29" s="43">
        <f>[1]Ф10!N27/1.2</f>
        <v>0</v>
      </c>
      <c r="BS29" s="43">
        <v>0</v>
      </c>
      <c r="BT29" s="43" t="s">
        <v>110</v>
      </c>
      <c r="BU29" s="43">
        <v>0</v>
      </c>
      <c r="BV29" s="43" t="s">
        <v>110</v>
      </c>
      <c r="BW29" s="43">
        <v>0</v>
      </c>
      <c r="BX29" s="43">
        <v>0</v>
      </c>
      <c r="BY29" s="43" t="s">
        <v>110</v>
      </c>
      <c r="BZ29" s="43">
        <f>[1]Ф10!P27/1.2</f>
        <v>0</v>
      </c>
      <c r="CA29" s="43">
        <v>0</v>
      </c>
      <c r="CB29" s="43" t="s">
        <v>110</v>
      </c>
      <c r="CC29" s="43">
        <v>0</v>
      </c>
      <c r="CD29" s="43" t="s">
        <v>110</v>
      </c>
      <c r="CE29" s="43">
        <v>0</v>
      </c>
      <c r="CF29" s="43">
        <v>0</v>
      </c>
      <c r="CG29" s="43" t="s">
        <v>110</v>
      </c>
      <c r="CH29" s="43" t="s">
        <v>110</v>
      </c>
      <c r="CI29" s="46">
        <f t="shared" si="0"/>
        <v>0</v>
      </c>
      <c r="CJ29" s="47">
        <f>[1]Ф10!S27</f>
        <v>0</v>
      </c>
      <c r="CK29" s="43" t="str">
        <f>[1]Ф10!T27</f>
        <v>нд</v>
      </c>
    </row>
    <row r="30" spans="1:89" ht="36" customHeight="1" outlineLevel="1" x14ac:dyDescent="0.25">
      <c r="A30" s="40" t="s">
        <v>129</v>
      </c>
      <c r="B30" s="41" t="s">
        <v>130</v>
      </c>
      <c r="C30" s="42" t="s">
        <v>109</v>
      </c>
      <c r="D30" s="43" t="s">
        <v>110</v>
      </c>
      <c r="E30" s="43" t="s">
        <v>110</v>
      </c>
      <c r="F30" s="44">
        <f>[1]Ф10!G28/1.2</f>
        <v>0</v>
      </c>
      <c r="G30" s="43">
        <v>0</v>
      </c>
      <c r="H30" s="43" t="s">
        <v>110</v>
      </c>
      <c r="I30" s="43">
        <v>0</v>
      </c>
      <c r="J30" s="43" t="s">
        <v>110</v>
      </c>
      <c r="K30" s="43">
        <v>0</v>
      </c>
      <c r="L30" s="43">
        <v>0</v>
      </c>
      <c r="M30" s="43" t="s">
        <v>110</v>
      </c>
      <c r="N30" s="43">
        <f>[1]Ф10!I28/1.2</f>
        <v>0</v>
      </c>
      <c r="O30" s="43">
        <v>0</v>
      </c>
      <c r="P30" s="43" t="s">
        <v>110</v>
      </c>
      <c r="Q30" s="43">
        <v>0</v>
      </c>
      <c r="R30" s="43" t="s">
        <v>110</v>
      </c>
      <c r="S30" s="43">
        <v>0</v>
      </c>
      <c r="T30" s="43">
        <v>0</v>
      </c>
      <c r="U30" s="43" t="s">
        <v>110</v>
      </c>
      <c r="V30" s="43">
        <f>[1]Ф10!K28/1.2</f>
        <v>0</v>
      </c>
      <c r="W30" s="43">
        <v>0</v>
      </c>
      <c r="X30" s="43" t="s">
        <v>110</v>
      </c>
      <c r="Y30" s="43">
        <v>0</v>
      </c>
      <c r="Z30" s="43" t="s">
        <v>110</v>
      </c>
      <c r="AA30" s="43">
        <v>0</v>
      </c>
      <c r="AB30" s="43">
        <v>0</v>
      </c>
      <c r="AC30" s="43" t="s">
        <v>110</v>
      </c>
      <c r="AD30" s="43">
        <f>[1]Ф10!M28/1.2</f>
        <v>0</v>
      </c>
      <c r="AE30" s="43">
        <v>0</v>
      </c>
      <c r="AF30" s="43" t="s">
        <v>110</v>
      </c>
      <c r="AG30" s="43">
        <v>0</v>
      </c>
      <c r="AH30" s="43" t="s">
        <v>110</v>
      </c>
      <c r="AI30" s="43">
        <v>0</v>
      </c>
      <c r="AJ30" s="43">
        <v>0</v>
      </c>
      <c r="AK30" s="43" t="s">
        <v>110</v>
      </c>
      <c r="AL30" s="43">
        <f>[1]Ф10!O28/1.2</f>
        <v>0</v>
      </c>
      <c r="AM30" s="43">
        <v>0</v>
      </c>
      <c r="AN30" s="43" t="s">
        <v>110</v>
      </c>
      <c r="AO30" s="43">
        <v>0</v>
      </c>
      <c r="AP30" s="43" t="s">
        <v>110</v>
      </c>
      <c r="AQ30" s="43">
        <v>0</v>
      </c>
      <c r="AR30" s="43">
        <v>0</v>
      </c>
      <c r="AS30" s="43" t="s">
        <v>110</v>
      </c>
      <c r="AT30" s="44">
        <f>[1]Ф10!H28/1.2</f>
        <v>0</v>
      </c>
      <c r="AU30" s="43">
        <v>0</v>
      </c>
      <c r="AV30" s="43" t="s">
        <v>110</v>
      </c>
      <c r="AW30" s="43">
        <v>0</v>
      </c>
      <c r="AX30" s="43" t="s">
        <v>110</v>
      </c>
      <c r="AY30" s="43">
        <v>0</v>
      </c>
      <c r="AZ30" s="43">
        <v>0</v>
      </c>
      <c r="BA30" s="43" t="s">
        <v>110</v>
      </c>
      <c r="BB30" s="45">
        <f>[1]Ф10!J28/1.2</f>
        <v>0</v>
      </c>
      <c r="BC30" s="43">
        <v>0</v>
      </c>
      <c r="BD30" s="43" t="s">
        <v>110</v>
      </c>
      <c r="BE30" s="43">
        <v>0</v>
      </c>
      <c r="BF30" s="43" t="s">
        <v>110</v>
      </c>
      <c r="BG30" s="43">
        <v>0</v>
      </c>
      <c r="BH30" s="43">
        <v>0</v>
      </c>
      <c r="BI30" s="43" t="s">
        <v>110</v>
      </c>
      <c r="BJ30" s="43">
        <f>[1]Ф10!L28/1.2</f>
        <v>0</v>
      </c>
      <c r="BK30" s="43">
        <v>0</v>
      </c>
      <c r="BL30" s="43" t="s">
        <v>110</v>
      </c>
      <c r="BM30" s="43">
        <v>0</v>
      </c>
      <c r="BN30" s="43" t="s">
        <v>110</v>
      </c>
      <c r="BO30" s="43">
        <v>0</v>
      </c>
      <c r="BP30" s="43">
        <v>0</v>
      </c>
      <c r="BQ30" s="43" t="s">
        <v>110</v>
      </c>
      <c r="BR30" s="43">
        <f>[1]Ф10!N28/1.2</f>
        <v>0</v>
      </c>
      <c r="BS30" s="43">
        <v>0</v>
      </c>
      <c r="BT30" s="43" t="s">
        <v>110</v>
      </c>
      <c r="BU30" s="43">
        <v>0</v>
      </c>
      <c r="BV30" s="43" t="s">
        <v>110</v>
      </c>
      <c r="BW30" s="43">
        <v>0</v>
      </c>
      <c r="BX30" s="43">
        <v>0</v>
      </c>
      <c r="BY30" s="43" t="s">
        <v>110</v>
      </c>
      <c r="BZ30" s="43">
        <f>[1]Ф10!P28/1.2</f>
        <v>0</v>
      </c>
      <c r="CA30" s="43">
        <v>0</v>
      </c>
      <c r="CB30" s="43" t="s">
        <v>110</v>
      </c>
      <c r="CC30" s="43">
        <v>0</v>
      </c>
      <c r="CD30" s="43" t="s">
        <v>110</v>
      </c>
      <c r="CE30" s="43">
        <v>0</v>
      </c>
      <c r="CF30" s="43">
        <v>0</v>
      </c>
      <c r="CG30" s="43" t="s">
        <v>110</v>
      </c>
      <c r="CH30" s="43" t="s">
        <v>110</v>
      </c>
      <c r="CI30" s="46">
        <f t="shared" si="0"/>
        <v>0</v>
      </c>
      <c r="CJ30" s="47">
        <f>[1]Ф10!S28</f>
        <v>0</v>
      </c>
      <c r="CK30" s="43" t="str">
        <f>[1]Ф10!T28</f>
        <v>нд</v>
      </c>
    </row>
    <row r="31" spans="1:89" ht="53.25" customHeight="1" outlineLevel="1" x14ac:dyDescent="0.25">
      <c r="A31" s="51" t="s">
        <v>129</v>
      </c>
      <c r="B31" s="52" t="s">
        <v>131</v>
      </c>
      <c r="C31" s="42" t="s">
        <v>132</v>
      </c>
      <c r="D31" s="43" t="s">
        <v>110</v>
      </c>
      <c r="E31" s="43" t="s">
        <v>110</v>
      </c>
      <c r="F31" s="44">
        <f>[1]Ф10!G29/1.2</f>
        <v>18.683333333333337</v>
      </c>
      <c r="G31" s="43">
        <v>0</v>
      </c>
      <c r="H31" s="43" t="s">
        <v>110</v>
      </c>
      <c r="I31" s="43">
        <v>5</v>
      </c>
      <c r="J31" s="43" t="s">
        <v>110</v>
      </c>
      <c r="K31" s="43">
        <v>0</v>
      </c>
      <c r="L31" s="43">
        <v>0</v>
      </c>
      <c r="M31" s="43" t="s">
        <v>110</v>
      </c>
      <c r="N31" s="43">
        <f>[1]Ф10!I29/1.2</f>
        <v>0</v>
      </c>
      <c r="O31" s="43">
        <v>0</v>
      </c>
      <c r="P31" s="43" t="s">
        <v>110</v>
      </c>
      <c r="Q31" s="43">
        <v>0</v>
      </c>
      <c r="R31" s="43" t="s">
        <v>110</v>
      </c>
      <c r="S31" s="43">
        <v>0</v>
      </c>
      <c r="T31" s="43">
        <v>0</v>
      </c>
      <c r="U31" s="43" t="s">
        <v>110</v>
      </c>
      <c r="V31" s="43">
        <f>[1]Ф10!K29/1.2</f>
        <v>0</v>
      </c>
      <c r="W31" s="43">
        <v>0</v>
      </c>
      <c r="X31" s="43" t="s">
        <v>110</v>
      </c>
      <c r="Y31" s="43">
        <v>0</v>
      </c>
      <c r="Z31" s="43" t="s">
        <v>110</v>
      </c>
      <c r="AA31" s="43">
        <v>0</v>
      </c>
      <c r="AB31" s="43">
        <v>0</v>
      </c>
      <c r="AC31" s="43" t="s">
        <v>110</v>
      </c>
      <c r="AD31" s="43">
        <f>[1]Ф10!M29/1.2</f>
        <v>0</v>
      </c>
      <c r="AE31" s="43">
        <v>0</v>
      </c>
      <c r="AF31" s="43" t="s">
        <v>110</v>
      </c>
      <c r="AG31" s="43">
        <v>0</v>
      </c>
      <c r="AH31" s="43" t="s">
        <v>110</v>
      </c>
      <c r="AI31" s="43">
        <v>0</v>
      </c>
      <c r="AJ31" s="43">
        <v>0</v>
      </c>
      <c r="AK31" s="43" t="s">
        <v>110</v>
      </c>
      <c r="AL31" s="43">
        <f>[1]Ф10!O29/1.2</f>
        <v>18.683333333333337</v>
      </c>
      <c r="AM31" s="43">
        <v>0</v>
      </c>
      <c r="AN31" s="43" t="s">
        <v>110</v>
      </c>
      <c r="AO31" s="43">
        <v>0</v>
      </c>
      <c r="AP31" s="43" t="s">
        <v>110</v>
      </c>
      <c r="AQ31" s="43">
        <v>0</v>
      </c>
      <c r="AR31" s="43">
        <v>0</v>
      </c>
      <c r="AS31" s="43" t="s">
        <v>110</v>
      </c>
      <c r="AT31" s="44">
        <f>[1]Ф10!H29/1.2</f>
        <v>0.41333333333333333</v>
      </c>
      <c r="AU31" s="43">
        <v>0</v>
      </c>
      <c r="AV31" s="43" t="s">
        <v>110</v>
      </c>
      <c r="AW31" s="43">
        <v>0</v>
      </c>
      <c r="AX31" s="43" t="s">
        <v>110</v>
      </c>
      <c r="AY31" s="43">
        <v>0</v>
      </c>
      <c r="AZ31" s="43">
        <v>0</v>
      </c>
      <c r="BA31" s="43" t="s">
        <v>110</v>
      </c>
      <c r="BB31" s="45">
        <f>[1]Ф10!J29/1.2</f>
        <v>0.41333333333333333</v>
      </c>
      <c r="BC31" s="43">
        <v>0</v>
      </c>
      <c r="BD31" s="43" t="s">
        <v>110</v>
      </c>
      <c r="BE31" s="43">
        <v>0</v>
      </c>
      <c r="BF31" s="43" t="s">
        <v>110</v>
      </c>
      <c r="BG31" s="43">
        <v>0</v>
      </c>
      <c r="BH31" s="43">
        <v>0</v>
      </c>
      <c r="BI31" s="43" t="s">
        <v>110</v>
      </c>
      <c r="BJ31" s="43">
        <f>[1]Ф10!L29/1.2</f>
        <v>0</v>
      </c>
      <c r="BK31" s="43">
        <v>0</v>
      </c>
      <c r="BL31" s="43" t="s">
        <v>110</v>
      </c>
      <c r="BM31" s="43">
        <v>0</v>
      </c>
      <c r="BN31" s="43" t="s">
        <v>110</v>
      </c>
      <c r="BO31" s="43">
        <v>0</v>
      </c>
      <c r="BP31" s="43">
        <v>0</v>
      </c>
      <c r="BQ31" s="43" t="s">
        <v>110</v>
      </c>
      <c r="BR31" s="43">
        <f>[1]Ф10!N29/1.2</f>
        <v>0</v>
      </c>
      <c r="BS31" s="43">
        <v>0</v>
      </c>
      <c r="BT31" s="43" t="s">
        <v>110</v>
      </c>
      <c r="BU31" s="43">
        <v>0</v>
      </c>
      <c r="BV31" s="43" t="s">
        <v>110</v>
      </c>
      <c r="BW31" s="43">
        <v>0</v>
      </c>
      <c r="BX31" s="43">
        <v>0</v>
      </c>
      <c r="BY31" s="43" t="s">
        <v>110</v>
      </c>
      <c r="BZ31" s="43">
        <f>[1]Ф10!P29/1.2</f>
        <v>0</v>
      </c>
      <c r="CA31" s="43">
        <v>0</v>
      </c>
      <c r="CB31" s="43" t="s">
        <v>110</v>
      </c>
      <c r="CC31" s="43">
        <v>0</v>
      </c>
      <c r="CD31" s="43" t="s">
        <v>110</v>
      </c>
      <c r="CE31" s="43">
        <v>0</v>
      </c>
      <c r="CF31" s="43">
        <v>0</v>
      </c>
      <c r="CG31" s="43" t="s">
        <v>110</v>
      </c>
      <c r="CH31" s="43" t="s">
        <v>110</v>
      </c>
      <c r="CI31" s="46">
        <f t="shared" si="0"/>
        <v>0.41333333333333333</v>
      </c>
      <c r="CJ31" s="47">
        <f>[1]Ф10!S29</f>
        <v>0</v>
      </c>
      <c r="CK31" s="43" t="str">
        <f>[1]Ф10!T29</f>
        <v>нд</v>
      </c>
    </row>
    <row r="32" spans="1:89" ht="39" customHeight="1" outlineLevel="1" x14ac:dyDescent="0.25">
      <c r="A32" s="40" t="s">
        <v>133</v>
      </c>
      <c r="B32" s="41" t="s">
        <v>134</v>
      </c>
      <c r="C32" s="42" t="s">
        <v>109</v>
      </c>
      <c r="D32" s="43" t="s">
        <v>110</v>
      </c>
      <c r="E32" s="43" t="s">
        <v>110</v>
      </c>
      <c r="F32" s="44">
        <f>[1]Ф10!G30/1.2</f>
        <v>0</v>
      </c>
      <c r="G32" s="43">
        <v>0</v>
      </c>
      <c r="H32" s="43" t="s">
        <v>110</v>
      </c>
      <c r="I32" s="43">
        <v>0</v>
      </c>
      <c r="J32" s="43" t="s">
        <v>110</v>
      </c>
      <c r="K32" s="43">
        <v>0</v>
      </c>
      <c r="L32" s="43">
        <v>0</v>
      </c>
      <c r="M32" s="43" t="s">
        <v>110</v>
      </c>
      <c r="N32" s="43">
        <f>[1]Ф10!I30/1.2</f>
        <v>0</v>
      </c>
      <c r="O32" s="43">
        <v>0</v>
      </c>
      <c r="P32" s="43" t="s">
        <v>110</v>
      </c>
      <c r="Q32" s="43">
        <v>0</v>
      </c>
      <c r="R32" s="43" t="s">
        <v>110</v>
      </c>
      <c r="S32" s="43">
        <v>0</v>
      </c>
      <c r="T32" s="43">
        <v>0</v>
      </c>
      <c r="U32" s="43" t="s">
        <v>110</v>
      </c>
      <c r="V32" s="43">
        <f>[1]Ф10!K30/1.2</f>
        <v>0</v>
      </c>
      <c r="W32" s="43">
        <v>0</v>
      </c>
      <c r="X32" s="43" t="s">
        <v>110</v>
      </c>
      <c r="Y32" s="43">
        <v>0</v>
      </c>
      <c r="Z32" s="43" t="s">
        <v>110</v>
      </c>
      <c r="AA32" s="43">
        <v>0</v>
      </c>
      <c r="AB32" s="43">
        <v>0</v>
      </c>
      <c r="AC32" s="43" t="s">
        <v>110</v>
      </c>
      <c r="AD32" s="43">
        <f>[1]Ф10!M30/1.2</f>
        <v>0</v>
      </c>
      <c r="AE32" s="43">
        <v>0</v>
      </c>
      <c r="AF32" s="43" t="s">
        <v>110</v>
      </c>
      <c r="AG32" s="43">
        <v>0</v>
      </c>
      <c r="AH32" s="43" t="s">
        <v>110</v>
      </c>
      <c r="AI32" s="43">
        <v>0</v>
      </c>
      <c r="AJ32" s="43">
        <v>0</v>
      </c>
      <c r="AK32" s="43" t="s">
        <v>110</v>
      </c>
      <c r="AL32" s="43">
        <f>[1]Ф10!O30/1.2</f>
        <v>0</v>
      </c>
      <c r="AM32" s="43">
        <v>0</v>
      </c>
      <c r="AN32" s="43" t="s">
        <v>110</v>
      </c>
      <c r="AO32" s="43">
        <v>0</v>
      </c>
      <c r="AP32" s="43" t="s">
        <v>110</v>
      </c>
      <c r="AQ32" s="43">
        <v>0</v>
      </c>
      <c r="AR32" s="43">
        <v>0</v>
      </c>
      <c r="AS32" s="43" t="s">
        <v>110</v>
      </c>
      <c r="AT32" s="44">
        <f>[1]Ф10!H30/1.2</f>
        <v>0</v>
      </c>
      <c r="AU32" s="43">
        <v>0</v>
      </c>
      <c r="AV32" s="43" t="s">
        <v>110</v>
      </c>
      <c r="AW32" s="43">
        <v>0</v>
      </c>
      <c r="AX32" s="43" t="s">
        <v>110</v>
      </c>
      <c r="AY32" s="43">
        <v>0</v>
      </c>
      <c r="AZ32" s="43">
        <v>0</v>
      </c>
      <c r="BA32" s="43" t="s">
        <v>110</v>
      </c>
      <c r="BB32" s="45">
        <f>[1]Ф10!J30/1.2</f>
        <v>0</v>
      </c>
      <c r="BC32" s="43">
        <v>0</v>
      </c>
      <c r="BD32" s="43" t="s">
        <v>110</v>
      </c>
      <c r="BE32" s="43">
        <v>0</v>
      </c>
      <c r="BF32" s="43" t="s">
        <v>110</v>
      </c>
      <c r="BG32" s="43">
        <v>0</v>
      </c>
      <c r="BH32" s="43">
        <v>0</v>
      </c>
      <c r="BI32" s="43" t="s">
        <v>110</v>
      </c>
      <c r="BJ32" s="43">
        <f>[1]Ф10!L30/1.2</f>
        <v>0</v>
      </c>
      <c r="BK32" s="43">
        <v>0</v>
      </c>
      <c r="BL32" s="43" t="s">
        <v>110</v>
      </c>
      <c r="BM32" s="43">
        <v>0</v>
      </c>
      <c r="BN32" s="43" t="s">
        <v>110</v>
      </c>
      <c r="BO32" s="43">
        <v>0</v>
      </c>
      <c r="BP32" s="43">
        <v>0</v>
      </c>
      <c r="BQ32" s="43" t="s">
        <v>110</v>
      </c>
      <c r="BR32" s="43">
        <f>[1]Ф10!N30/1.2</f>
        <v>0</v>
      </c>
      <c r="BS32" s="43">
        <v>0</v>
      </c>
      <c r="BT32" s="43" t="s">
        <v>110</v>
      </c>
      <c r="BU32" s="43">
        <v>0</v>
      </c>
      <c r="BV32" s="43" t="s">
        <v>110</v>
      </c>
      <c r="BW32" s="43">
        <v>0</v>
      </c>
      <c r="BX32" s="43">
        <v>0</v>
      </c>
      <c r="BY32" s="43" t="s">
        <v>110</v>
      </c>
      <c r="BZ32" s="43">
        <f>[1]Ф10!P30/1.2</f>
        <v>0</v>
      </c>
      <c r="CA32" s="43">
        <v>0</v>
      </c>
      <c r="CB32" s="43" t="s">
        <v>110</v>
      </c>
      <c r="CC32" s="43">
        <v>0</v>
      </c>
      <c r="CD32" s="43" t="s">
        <v>110</v>
      </c>
      <c r="CE32" s="43">
        <v>0</v>
      </c>
      <c r="CF32" s="43">
        <v>0</v>
      </c>
      <c r="CG32" s="43" t="s">
        <v>110</v>
      </c>
      <c r="CH32" s="43" t="s">
        <v>110</v>
      </c>
      <c r="CI32" s="46">
        <f t="shared" si="0"/>
        <v>0</v>
      </c>
      <c r="CJ32" s="47">
        <f>[1]Ф10!S30</f>
        <v>0</v>
      </c>
      <c r="CK32" s="43" t="str">
        <f>[1]Ф10!T30</f>
        <v>нд</v>
      </c>
    </row>
    <row r="33" spans="1:89" ht="37.5" customHeight="1" x14ac:dyDescent="0.25">
      <c r="A33" s="40" t="s">
        <v>135</v>
      </c>
      <c r="B33" s="41" t="s">
        <v>136</v>
      </c>
      <c r="C33" s="42" t="s">
        <v>109</v>
      </c>
      <c r="D33" s="43" t="s">
        <v>110</v>
      </c>
      <c r="E33" s="43" t="s">
        <v>110</v>
      </c>
      <c r="F33" s="44">
        <f>[1]Ф10!G31/1.2</f>
        <v>0</v>
      </c>
      <c r="G33" s="43">
        <v>0</v>
      </c>
      <c r="H33" s="43" t="s">
        <v>110</v>
      </c>
      <c r="I33" s="43">
        <v>0</v>
      </c>
      <c r="J33" s="43" t="s">
        <v>110</v>
      </c>
      <c r="K33" s="43">
        <v>0</v>
      </c>
      <c r="L33" s="43">
        <v>0</v>
      </c>
      <c r="M33" s="43" t="s">
        <v>110</v>
      </c>
      <c r="N33" s="43">
        <f>[1]Ф10!I31/1.2</f>
        <v>0</v>
      </c>
      <c r="O33" s="43">
        <v>0</v>
      </c>
      <c r="P33" s="43" t="s">
        <v>110</v>
      </c>
      <c r="Q33" s="43">
        <v>0</v>
      </c>
      <c r="R33" s="43" t="s">
        <v>110</v>
      </c>
      <c r="S33" s="43">
        <v>0</v>
      </c>
      <c r="T33" s="43">
        <v>0</v>
      </c>
      <c r="U33" s="43" t="s">
        <v>110</v>
      </c>
      <c r="V33" s="43">
        <f>[1]Ф10!K31/1.2</f>
        <v>0</v>
      </c>
      <c r="W33" s="43">
        <v>0</v>
      </c>
      <c r="X33" s="43" t="s">
        <v>110</v>
      </c>
      <c r="Y33" s="43">
        <v>0</v>
      </c>
      <c r="Z33" s="43" t="s">
        <v>110</v>
      </c>
      <c r="AA33" s="43">
        <v>0</v>
      </c>
      <c r="AB33" s="43">
        <v>0</v>
      </c>
      <c r="AC33" s="43" t="s">
        <v>110</v>
      </c>
      <c r="AD33" s="43">
        <f>[1]Ф10!M31/1.2</f>
        <v>0</v>
      </c>
      <c r="AE33" s="43">
        <v>0</v>
      </c>
      <c r="AF33" s="43" t="s">
        <v>110</v>
      </c>
      <c r="AG33" s="43">
        <v>0</v>
      </c>
      <c r="AH33" s="43" t="s">
        <v>110</v>
      </c>
      <c r="AI33" s="43">
        <v>0</v>
      </c>
      <c r="AJ33" s="43">
        <v>0</v>
      </c>
      <c r="AK33" s="43" t="s">
        <v>110</v>
      </c>
      <c r="AL33" s="43">
        <f>[1]Ф10!O31/1.2</f>
        <v>0</v>
      </c>
      <c r="AM33" s="43">
        <v>0</v>
      </c>
      <c r="AN33" s="43" t="s">
        <v>110</v>
      </c>
      <c r="AO33" s="43">
        <v>0</v>
      </c>
      <c r="AP33" s="43" t="s">
        <v>110</v>
      </c>
      <c r="AQ33" s="43">
        <v>0</v>
      </c>
      <c r="AR33" s="43">
        <v>0</v>
      </c>
      <c r="AS33" s="43" t="s">
        <v>110</v>
      </c>
      <c r="AT33" s="44">
        <f>[1]Ф10!H31/1.2</f>
        <v>0</v>
      </c>
      <c r="AU33" s="43">
        <v>0</v>
      </c>
      <c r="AV33" s="43" t="s">
        <v>110</v>
      </c>
      <c r="AW33" s="43">
        <v>0</v>
      </c>
      <c r="AX33" s="43" t="s">
        <v>110</v>
      </c>
      <c r="AY33" s="43">
        <v>0</v>
      </c>
      <c r="AZ33" s="43">
        <v>0</v>
      </c>
      <c r="BA33" s="43" t="s">
        <v>110</v>
      </c>
      <c r="BB33" s="45">
        <f>[1]Ф10!J31/1.2</f>
        <v>0</v>
      </c>
      <c r="BC33" s="43">
        <v>0</v>
      </c>
      <c r="BD33" s="43" t="s">
        <v>110</v>
      </c>
      <c r="BE33" s="43">
        <v>0</v>
      </c>
      <c r="BF33" s="43" t="s">
        <v>110</v>
      </c>
      <c r="BG33" s="43">
        <v>0</v>
      </c>
      <c r="BH33" s="43">
        <v>0</v>
      </c>
      <c r="BI33" s="43" t="s">
        <v>110</v>
      </c>
      <c r="BJ33" s="43">
        <f>[1]Ф10!L31/1.2</f>
        <v>0</v>
      </c>
      <c r="BK33" s="43">
        <v>0</v>
      </c>
      <c r="BL33" s="43" t="s">
        <v>110</v>
      </c>
      <c r="BM33" s="43">
        <v>0</v>
      </c>
      <c r="BN33" s="43" t="s">
        <v>110</v>
      </c>
      <c r="BO33" s="43">
        <v>0</v>
      </c>
      <c r="BP33" s="43">
        <v>0</v>
      </c>
      <c r="BQ33" s="43" t="s">
        <v>110</v>
      </c>
      <c r="BR33" s="43">
        <f>[1]Ф10!N31/1.2</f>
        <v>0</v>
      </c>
      <c r="BS33" s="43">
        <v>0</v>
      </c>
      <c r="BT33" s="43" t="s">
        <v>110</v>
      </c>
      <c r="BU33" s="43">
        <v>0</v>
      </c>
      <c r="BV33" s="43" t="s">
        <v>110</v>
      </c>
      <c r="BW33" s="43">
        <v>0</v>
      </c>
      <c r="BX33" s="43">
        <v>0</v>
      </c>
      <c r="BY33" s="43" t="s">
        <v>110</v>
      </c>
      <c r="BZ33" s="43">
        <f>[1]Ф10!P31/1.2</f>
        <v>0</v>
      </c>
      <c r="CA33" s="43">
        <v>0</v>
      </c>
      <c r="CB33" s="43" t="s">
        <v>110</v>
      </c>
      <c r="CC33" s="43">
        <v>0</v>
      </c>
      <c r="CD33" s="43" t="s">
        <v>110</v>
      </c>
      <c r="CE33" s="43">
        <v>0</v>
      </c>
      <c r="CF33" s="43">
        <v>0</v>
      </c>
      <c r="CG33" s="43" t="s">
        <v>110</v>
      </c>
      <c r="CH33" s="43" t="s">
        <v>110</v>
      </c>
      <c r="CI33" s="46">
        <f t="shared" si="0"/>
        <v>0</v>
      </c>
      <c r="CJ33" s="47">
        <f>[1]Ф10!S31</f>
        <v>0</v>
      </c>
      <c r="CK33" s="43" t="str">
        <f>[1]Ф10!T31</f>
        <v>нд</v>
      </c>
    </row>
    <row r="34" spans="1:89" ht="37.5" hidden="1" customHeight="1" outlineLevel="1" x14ac:dyDescent="0.25">
      <c r="A34" s="40" t="s">
        <v>137</v>
      </c>
      <c r="B34" s="41" t="s">
        <v>138</v>
      </c>
      <c r="C34" s="42" t="s">
        <v>109</v>
      </c>
      <c r="D34" s="43" t="s">
        <v>110</v>
      </c>
      <c r="E34" s="43" t="s">
        <v>110</v>
      </c>
      <c r="F34" s="44">
        <f>[1]Ф10!G32/1.2</f>
        <v>0</v>
      </c>
      <c r="G34" s="43">
        <v>0</v>
      </c>
      <c r="H34" s="43" t="s">
        <v>110</v>
      </c>
      <c r="I34" s="43">
        <v>0</v>
      </c>
      <c r="J34" s="43" t="s">
        <v>110</v>
      </c>
      <c r="K34" s="43">
        <v>0</v>
      </c>
      <c r="L34" s="43">
        <v>0</v>
      </c>
      <c r="M34" s="43" t="s">
        <v>110</v>
      </c>
      <c r="N34" s="43">
        <f>[1]Ф10!I32/1.2</f>
        <v>0</v>
      </c>
      <c r="O34" s="43">
        <v>0</v>
      </c>
      <c r="P34" s="43" t="s">
        <v>110</v>
      </c>
      <c r="Q34" s="43">
        <v>0</v>
      </c>
      <c r="R34" s="43" t="s">
        <v>110</v>
      </c>
      <c r="S34" s="43">
        <v>0</v>
      </c>
      <c r="T34" s="43">
        <v>0</v>
      </c>
      <c r="U34" s="43" t="s">
        <v>110</v>
      </c>
      <c r="V34" s="43">
        <f>[1]Ф10!K32/1.2</f>
        <v>0</v>
      </c>
      <c r="W34" s="43">
        <v>0</v>
      </c>
      <c r="X34" s="43" t="s">
        <v>110</v>
      </c>
      <c r="Y34" s="43">
        <v>0</v>
      </c>
      <c r="Z34" s="43" t="s">
        <v>110</v>
      </c>
      <c r="AA34" s="43">
        <v>0</v>
      </c>
      <c r="AB34" s="43">
        <v>0</v>
      </c>
      <c r="AC34" s="43" t="s">
        <v>110</v>
      </c>
      <c r="AD34" s="43">
        <f>[1]Ф10!M32/1.2</f>
        <v>0</v>
      </c>
      <c r="AE34" s="43">
        <v>0</v>
      </c>
      <c r="AF34" s="43" t="s">
        <v>110</v>
      </c>
      <c r="AG34" s="43">
        <v>0</v>
      </c>
      <c r="AH34" s="43" t="s">
        <v>110</v>
      </c>
      <c r="AI34" s="43">
        <v>0</v>
      </c>
      <c r="AJ34" s="43">
        <v>0</v>
      </c>
      <c r="AK34" s="43" t="s">
        <v>110</v>
      </c>
      <c r="AL34" s="43">
        <f>[1]Ф10!O32/1.2</f>
        <v>0</v>
      </c>
      <c r="AM34" s="43">
        <v>0</v>
      </c>
      <c r="AN34" s="43" t="s">
        <v>110</v>
      </c>
      <c r="AO34" s="43">
        <v>0</v>
      </c>
      <c r="AP34" s="43" t="s">
        <v>110</v>
      </c>
      <c r="AQ34" s="43">
        <v>0</v>
      </c>
      <c r="AR34" s="43">
        <v>0</v>
      </c>
      <c r="AS34" s="43" t="s">
        <v>110</v>
      </c>
      <c r="AT34" s="44">
        <f>[1]Ф10!H32/1.2</f>
        <v>0</v>
      </c>
      <c r="AU34" s="43">
        <v>0</v>
      </c>
      <c r="AV34" s="43" t="s">
        <v>110</v>
      </c>
      <c r="AW34" s="43">
        <v>0</v>
      </c>
      <c r="AX34" s="43" t="s">
        <v>110</v>
      </c>
      <c r="AY34" s="43">
        <v>0</v>
      </c>
      <c r="AZ34" s="43">
        <v>0</v>
      </c>
      <c r="BA34" s="43" t="s">
        <v>110</v>
      </c>
      <c r="BB34" s="45">
        <f>[1]Ф10!J32/1.2</f>
        <v>0</v>
      </c>
      <c r="BC34" s="43">
        <v>0</v>
      </c>
      <c r="BD34" s="43" t="s">
        <v>110</v>
      </c>
      <c r="BE34" s="43">
        <v>0</v>
      </c>
      <c r="BF34" s="43" t="s">
        <v>110</v>
      </c>
      <c r="BG34" s="43">
        <v>0</v>
      </c>
      <c r="BH34" s="43">
        <v>0</v>
      </c>
      <c r="BI34" s="43" t="s">
        <v>110</v>
      </c>
      <c r="BJ34" s="43">
        <f>[1]Ф10!L32/1.2</f>
        <v>0</v>
      </c>
      <c r="BK34" s="43">
        <v>0</v>
      </c>
      <c r="BL34" s="43" t="s">
        <v>110</v>
      </c>
      <c r="BM34" s="43">
        <v>0</v>
      </c>
      <c r="BN34" s="43" t="s">
        <v>110</v>
      </c>
      <c r="BO34" s="43">
        <v>0</v>
      </c>
      <c r="BP34" s="43">
        <v>0</v>
      </c>
      <c r="BQ34" s="43" t="s">
        <v>110</v>
      </c>
      <c r="BR34" s="43">
        <f>[1]Ф10!N32/1.2</f>
        <v>0</v>
      </c>
      <c r="BS34" s="43">
        <v>0</v>
      </c>
      <c r="BT34" s="43" t="s">
        <v>110</v>
      </c>
      <c r="BU34" s="43">
        <v>0</v>
      </c>
      <c r="BV34" s="43" t="s">
        <v>110</v>
      </c>
      <c r="BW34" s="43">
        <v>0</v>
      </c>
      <c r="BX34" s="43">
        <v>0</v>
      </c>
      <c r="BY34" s="43" t="s">
        <v>110</v>
      </c>
      <c r="BZ34" s="43">
        <f>[1]Ф10!P32/1.2</f>
        <v>0</v>
      </c>
      <c r="CA34" s="43">
        <v>0</v>
      </c>
      <c r="CB34" s="43" t="s">
        <v>110</v>
      </c>
      <c r="CC34" s="43">
        <v>0</v>
      </c>
      <c r="CD34" s="43" t="s">
        <v>110</v>
      </c>
      <c r="CE34" s="43">
        <v>0</v>
      </c>
      <c r="CF34" s="43">
        <v>0</v>
      </c>
      <c r="CG34" s="43" t="s">
        <v>110</v>
      </c>
      <c r="CH34" s="43" t="s">
        <v>110</v>
      </c>
      <c r="CI34" s="46">
        <f t="shared" si="0"/>
        <v>0</v>
      </c>
      <c r="CJ34" s="47">
        <f>[1]Ф10!S32</f>
        <v>0</v>
      </c>
      <c r="CK34" s="43" t="str">
        <f>[1]Ф10!T32</f>
        <v>нд</v>
      </c>
    </row>
    <row r="35" spans="1:89" ht="37.5" hidden="1" customHeight="1" outlineLevel="1" x14ac:dyDescent="0.25">
      <c r="A35" s="40" t="s">
        <v>139</v>
      </c>
      <c r="B35" s="41" t="s">
        <v>140</v>
      </c>
      <c r="C35" s="42" t="s">
        <v>109</v>
      </c>
      <c r="D35" s="43" t="s">
        <v>110</v>
      </c>
      <c r="E35" s="43" t="s">
        <v>110</v>
      </c>
      <c r="F35" s="44">
        <f>[1]Ф10!G33/1.2</f>
        <v>0</v>
      </c>
      <c r="G35" s="43">
        <v>0</v>
      </c>
      <c r="H35" s="43" t="s">
        <v>110</v>
      </c>
      <c r="I35" s="43">
        <v>0</v>
      </c>
      <c r="J35" s="43" t="s">
        <v>110</v>
      </c>
      <c r="K35" s="43">
        <v>0</v>
      </c>
      <c r="L35" s="43">
        <v>0</v>
      </c>
      <c r="M35" s="43" t="s">
        <v>110</v>
      </c>
      <c r="N35" s="43">
        <f>[1]Ф10!I33/1.2</f>
        <v>0</v>
      </c>
      <c r="O35" s="43">
        <v>0</v>
      </c>
      <c r="P35" s="43" t="s">
        <v>110</v>
      </c>
      <c r="Q35" s="43">
        <v>0</v>
      </c>
      <c r="R35" s="43" t="s">
        <v>110</v>
      </c>
      <c r="S35" s="43">
        <v>0</v>
      </c>
      <c r="T35" s="43">
        <v>0</v>
      </c>
      <c r="U35" s="43" t="s">
        <v>110</v>
      </c>
      <c r="V35" s="43">
        <f>[1]Ф10!K33/1.2</f>
        <v>0</v>
      </c>
      <c r="W35" s="43">
        <v>0</v>
      </c>
      <c r="X35" s="43" t="s">
        <v>110</v>
      </c>
      <c r="Y35" s="43">
        <v>0</v>
      </c>
      <c r="Z35" s="43" t="s">
        <v>110</v>
      </c>
      <c r="AA35" s="43">
        <v>0</v>
      </c>
      <c r="AB35" s="43">
        <v>0</v>
      </c>
      <c r="AC35" s="43" t="s">
        <v>110</v>
      </c>
      <c r="AD35" s="43">
        <f>[1]Ф10!M33/1.2</f>
        <v>0</v>
      </c>
      <c r="AE35" s="43">
        <v>0</v>
      </c>
      <c r="AF35" s="43" t="s">
        <v>110</v>
      </c>
      <c r="AG35" s="43">
        <v>0</v>
      </c>
      <c r="AH35" s="43" t="s">
        <v>110</v>
      </c>
      <c r="AI35" s="43">
        <v>0</v>
      </c>
      <c r="AJ35" s="43">
        <v>0</v>
      </c>
      <c r="AK35" s="43" t="s">
        <v>110</v>
      </c>
      <c r="AL35" s="43">
        <f>[1]Ф10!O33/1.2</f>
        <v>0</v>
      </c>
      <c r="AM35" s="43">
        <v>0</v>
      </c>
      <c r="AN35" s="43" t="s">
        <v>110</v>
      </c>
      <c r="AO35" s="43">
        <v>0</v>
      </c>
      <c r="AP35" s="43" t="s">
        <v>110</v>
      </c>
      <c r="AQ35" s="43">
        <v>0</v>
      </c>
      <c r="AR35" s="43">
        <v>0</v>
      </c>
      <c r="AS35" s="43" t="s">
        <v>110</v>
      </c>
      <c r="AT35" s="44">
        <f>[1]Ф10!H33/1.2</f>
        <v>0</v>
      </c>
      <c r="AU35" s="43">
        <v>0</v>
      </c>
      <c r="AV35" s="43" t="s">
        <v>110</v>
      </c>
      <c r="AW35" s="43">
        <v>0</v>
      </c>
      <c r="AX35" s="43" t="s">
        <v>110</v>
      </c>
      <c r="AY35" s="43">
        <v>0</v>
      </c>
      <c r="AZ35" s="43">
        <v>0</v>
      </c>
      <c r="BA35" s="43" t="s">
        <v>110</v>
      </c>
      <c r="BB35" s="45">
        <f>[1]Ф10!J33/1.2</f>
        <v>0</v>
      </c>
      <c r="BC35" s="43">
        <v>0</v>
      </c>
      <c r="BD35" s="43" t="s">
        <v>110</v>
      </c>
      <c r="BE35" s="43">
        <v>0</v>
      </c>
      <c r="BF35" s="43" t="s">
        <v>110</v>
      </c>
      <c r="BG35" s="43">
        <v>0</v>
      </c>
      <c r="BH35" s="43">
        <v>0</v>
      </c>
      <c r="BI35" s="43" t="s">
        <v>110</v>
      </c>
      <c r="BJ35" s="43">
        <f>[1]Ф10!L33/1.2</f>
        <v>0</v>
      </c>
      <c r="BK35" s="43">
        <v>0</v>
      </c>
      <c r="BL35" s="43" t="s">
        <v>110</v>
      </c>
      <c r="BM35" s="43">
        <v>0</v>
      </c>
      <c r="BN35" s="43" t="s">
        <v>110</v>
      </c>
      <c r="BO35" s="43">
        <v>0</v>
      </c>
      <c r="BP35" s="43">
        <v>0</v>
      </c>
      <c r="BQ35" s="43" t="s">
        <v>110</v>
      </c>
      <c r="BR35" s="43">
        <f>[1]Ф10!N33/1.2</f>
        <v>0</v>
      </c>
      <c r="BS35" s="43">
        <v>0</v>
      </c>
      <c r="BT35" s="43" t="s">
        <v>110</v>
      </c>
      <c r="BU35" s="43">
        <v>0</v>
      </c>
      <c r="BV35" s="43" t="s">
        <v>110</v>
      </c>
      <c r="BW35" s="43">
        <v>0</v>
      </c>
      <c r="BX35" s="43">
        <v>0</v>
      </c>
      <c r="BY35" s="43" t="s">
        <v>110</v>
      </c>
      <c r="BZ35" s="43">
        <f>[1]Ф10!P33/1.2</f>
        <v>0</v>
      </c>
      <c r="CA35" s="43">
        <v>0</v>
      </c>
      <c r="CB35" s="43" t="s">
        <v>110</v>
      </c>
      <c r="CC35" s="43">
        <v>0</v>
      </c>
      <c r="CD35" s="43" t="s">
        <v>110</v>
      </c>
      <c r="CE35" s="43">
        <v>0</v>
      </c>
      <c r="CF35" s="43">
        <v>0</v>
      </c>
      <c r="CG35" s="43" t="s">
        <v>110</v>
      </c>
      <c r="CH35" s="43" t="s">
        <v>110</v>
      </c>
      <c r="CI35" s="46">
        <f t="shared" si="0"/>
        <v>0</v>
      </c>
      <c r="CJ35" s="47">
        <f>[1]Ф10!S33</f>
        <v>0</v>
      </c>
      <c r="CK35" s="43" t="str">
        <f>[1]Ф10!T33</f>
        <v>нд</v>
      </c>
    </row>
    <row r="36" spans="1:89" ht="37.5" customHeight="1" collapsed="1" x14ac:dyDescent="0.25">
      <c r="A36" s="40" t="s">
        <v>141</v>
      </c>
      <c r="B36" s="41" t="s">
        <v>142</v>
      </c>
      <c r="C36" s="42" t="s">
        <v>109</v>
      </c>
      <c r="D36" s="43" t="s">
        <v>110</v>
      </c>
      <c r="E36" s="43" t="s">
        <v>110</v>
      </c>
      <c r="F36" s="44">
        <f>[1]Ф10!G34/1.2</f>
        <v>0</v>
      </c>
      <c r="G36" s="43">
        <v>0</v>
      </c>
      <c r="H36" s="43" t="s">
        <v>110</v>
      </c>
      <c r="I36" s="43">
        <v>0</v>
      </c>
      <c r="J36" s="43" t="s">
        <v>110</v>
      </c>
      <c r="K36" s="43">
        <v>0</v>
      </c>
      <c r="L36" s="43">
        <v>0</v>
      </c>
      <c r="M36" s="43" t="s">
        <v>110</v>
      </c>
      <c r="N36" s="43">
        <f>[1]Ф10!I34/1.2</f>
        <v>0</v>
      </c>
      <c r="O36" s="43">
        <v>0</v>
      </c>
      <c r="P36" s="43" t="s">
        <v>110</v>
      </c>
      <c r="Q36" s="43">
        <v>0</v>
      </c>
      <c r="R36" s="43" t="s">
        <v>110</v>
      </c>
      <c r="S36" s="43">
        <v>0</v>
      </c>
      <c r="T36" s="43">
        <v>0</v>
      </c>
      <c r="U36" s="43" t="s">
        <v>110</v>
      </c>
      <c r="V36" s="43">
        <f>[1]Ф10!K34/1.2</f>
        <v>0</v>
      </c>
      <c r="W36" s="43">
        <v>0</v>
      </c>
      <c r="X36" s="43" t="s">
        <v>110</v>
      </c>
      <c r="Y36" s="43">
        <v>0</v>
      </c>
      <c r="Z36" s="43" t="s">
        <v>110</v>
      </c>
      <c r="AA36" s="43">
        <v>0</v>
      </c>
      <c r="AB36" s="43">
        <v>0</v>
      </c>
      <c r="AC36" s="43" t="s">
        <v>110</v>
      </c>
      <c r="AD36" s="43">
        <f>[1]Ф10!M34/1.2</f>
        <v>0</v>
      </c>
      <c r="AE36" s="43">
        <v>0</v>
      </c>
      <c r="AF36" s="43" t="s">
        <v>110</v>
      </c>
      <c r="AG36" s="43">
        <v>0</v>
      </c>
      <c r="AH36" s="43" t="s">
        <v>110</v>
      </c>
      <c r="AI36" s="43">
        <v>0</v>
      </c>
      <c r="AJ36" s="43">
        <v>0</v>
      </c>
      <c r="AK36" s="43" t="s">
        <v>110</v>
      </c>
      <c r="AL36" s="43">
        <f>[1]Ф10!O34/1.2</f>
        <v>0</v>
      </c>
      <c r="AM36" s="43">
        <v>0</v>
      </c>
      <c r="AN36" s="43" t="s">
        <v>110</v>
      </c>
      <c r="AO36" s="43">
        <v>0</v>
      </c>
      <c r="AP36" s="43" t="s">
        <v>110</v>
      </c>
      <c r="AQ36" s="43">
        <v>0</v>
      </c>
      <c r="AR36" s="43">
        <v>0</v>
      </c>
      <c r="AS36" s="43" t="s">
        <v>110</v>
      </c>
      <c r="AT36" s="44">
        <f>[1]Ф10!H34/1.2</f>
        <v>0</v>
      </c>
      <c r="AU36" s="43">
        <v>0</v>
      </c>
      <c r="AV36" s="43" t="s">
        <v>110</v>
      </c>
      <c r="AW36" s="43">
        <v>0</v>
      </c>
      <c r="AX36" s="43" t="s">
        <v>110</v>
      </c>
      <c r="AY36" s="43">
        <v>0</v>
      </c>
      <c r="AZ36" s="43">
        <v>0</v>
      </c>
      <c r="BA36" s="43" t="s">
        <v>110</v>
      </c>
      <c r="BB36" s="45">
        <f>[1]Ф10!J34/1.2</f>
        <v>0</v>
      </c>
      <c r="BC36" s="43">
        <v>0</v>
      </c>
      <c r="BD36" s="43" t="s">
        <v>110</v>
      </c>
      <c r="BE36" s="43">
        <v>0</v>
      </c>
      <c r="BF36" s="43" t="s">
        <v>110</v>
      </c>
      <c r="BG36" s="43">
        <v>0</v>
      </c>
      <c r="BH36" s="43">
        <v>0</v>
      </c>
      <c r="BI36" s="43" t="s">
        <v>110</v>
      </c>
      <c r="BJ36" s="43">
        <f>[1]Ф10!L34/1.2</f>
        <v>0</v>
      </c>
      <c r="BK36" s="43">
        <v>0</v>
      </c>
      <c r="BL36" s="43" t="s">
        <v>110</v>
      </c>
      <c r="BM36" s="43">
        <v>0</v>
      </c>
      <c r="BN36" s="43" t="s">
        <v>110</v>
      </c>
      <c r="BO36" s="43">
        <v>0</v>
      </c>
      <c r="BP36" s="43">
        <v>0</v>
      </c>
      <c r="BQ36" s="43" t="s">
        <v>110</v>
      </c>
      <c r="BR36" s="43">
        <f>[1]Ф10!N34/1.2</f>
        <v>0</v>
      </c>
      <c r="BS36" s="43">
        <v>0</v>
      </c>
      <c r="BT36" s="43" t="s">
        <v>110</v>
      </c>
      <c r="BU36" s="43">
        <v>0</v>
      </c>
      <c r="BV36" s="43" t="s">
        <v>110</v>
      </c>
      <c r="BW36" s="43">
        <v>0</v>
      </c>
      <c r="BX36" s="43">
        <v>0</v>
      </c>
      <c r="BY36" s="43" t="s">
        <v>110</v>
      </c>
      <c r="BZ36" s="43">
        <f>[1]Ф10!P34/1.2</f>
        <v>0</v>
      </c>
      <c r="CA36" s="43">
        <v>0</v>
      </c>
      <c r="CB36" s="43" t="s">
        <v>110</v>
      </c>
      <c r="CC36" s="43">
        <v>0</v>
      </c>
      <c r="CD36" s="43" t="s">
        <v>110</v>
      </c>
      <c r="CE36" s="43">
        <v>0</v>
      </c>
      <c r="CF36" s="43">
        <v>0</v>
      </c>
      <c r="CG36" s="43" t="s">
        <v>110</v>
      </c>
      <c r="CH36" s="43" t="s">
        <v>110</v>
      </c>
      <c r="CI36" s="46">
        <f t="shared" si="0"/>
        <v>0</v>
      </c>
      <c r="CJ36" s="47">
        <f>[1]Ф10!S34</f>
        <v>0</v>
      </c>
      <c r="CK36" s="43" t="str">
        <f>[1]Ф10!T34</f>
        <v>нд</v>
      </c>
    </row>
    <row r="37" spans="1:89" ht="25.5" hidden="1" customHeight="1" outlineLevel="1" x14ac:dyDescent="0.25">
      <c r="A37" s="40" t="s">
        <v>143</v>
      </c>
      <c r="B37" s="41" t="s">
        <v>144</v>
      </c>
      <c r="C37" s="42" t="s">
        <v>109</v>
      </c>
      <c r="D37" s="43" t="s">
        <v>110</v>
      </c>
      <c r="E37" s="43" t="s">
        <v>110</v>
      </c>
      <c r="F37" s="44">
        <f>[1]Ф10!G35/1.2</f>
        <v>0</v>
      </c>
      <c r="G37" s="43">
        <v>0</v>
      </c>
      <c r="H37" s="43" t="s">
        <v>110</v>
      </c>
      <c r="I37" s="43">
        <v>0</v>
      </c>
      <c r="J37" s="43" t="s">
        <v>110</v>
      </c>
      <c r="K37" s="43">
        <v>0</v>
      </c>
      <c r="L37" s="43">
        <v>0</v>
      </c>
      <c r="M37" s="43" t="s">
        <v>110</v>
      </c>
      <c r="N37" s="43">
        <f>[1]Ф10!I35/1.2</f>
        <v>0</v>
      </c>
      <c r="O37" s="43">
        <v>0</v>
      </c>
      <c r="P37" s="43" t="s">
        <v>110</v>
      </c>
      <c r="Q37" s="43">
        <v>0</v>
      </c>
      <c r="R37" s="43" t="s">
        <v>110</v>
      </c>
      <c r="S37" s="43">
        <v>0</v>
      </c>
      <c r="T37" s="43">
        <v>0</v>
      </c>
      <c r="U37" s="43" t="s">
        <v>110</v>
      </c>
      <c r="V37" s="43">
        <f>[1]Ф10!K35/1.2</f>
        <v>0</v>
      </c>
      <c r="W37" s="43">
        <v>0</v>
      </c>
      <c r="X37" s="43" t="s">
        <v>110</v>
      </c>
      <c r="Y37" s="43">
        <v>0</v>
      </c>
      <c r="Z37" s="43" t="s">
        <v>110</v>
      </c>
      <c r="AA37" s="43">
        <v>0</v>
      </c>
      <c r="AB37" s="43">
        <v>0</v>
      </c>
      <c r="AC37" s="43" t="s">
        <v>110</v>
      </c>
      <c r="AD37" s="43">
        <f>[1]Ф10!M35/1.2</f>
        <v>0</v>
      </c>
      <c r="AE37" s="43">
        <v>0</v>
      </c>
      <c r="AF37" s="43" t="s">
        <v>110</v>
      </c>
      <c r="AG37" s="43">
        <v>0</v>
      </c>
      <c r="AH37" s="43" t="s">
        <v>110</v>
      </c>
      <c r="AI37" s="43">
        <v>0</v>
      </c>
      <c r="AJ37" s="43">
        <v>0</v>
      </c>
      <c r="AK37" s="43" t="s">
        <v>110</v>
      </c>
      <c r="AL37" s="43">
        <f>[1]Ф10!O35/1.2</f>
        <v>0</v>
      </c>
      <c r="AM37" s="43">
        <v>0</v>
      </c>
      <c r="AN37" s="43" t="s">
        <v>110</v>
      </c>
      <c r="AO37" s="43">
        <v>0</v>
      </c>
      <c r="AP37" s="43" t="s">
        <v>110</v>
      </c>
      <c r="AQ37" s="43">
        <v>0</v>
      </c>
      <c r="AR37" s="43">
        <v>0</v>
      </c>
      <c r="AS37" s="43" t="s">
        <v>110</v>
      </c>
      <c r="AT37" s="44">
        <f>[1]Ф10!H35/1.2</f>
        <v>0</v>
      </c>
      <c r="AU37" s="43">
        <v>0</v>
      </c>
      <c r="AV37" s="43" t="s">
        <v>110</v>
      </c>
      <c r="AW37" s="43">
        <v>0</v>
      </c>
      <c r="AX37" s="43" t="s">
        <v>110</v>
      </c>
      <c r="AY37" s="43">
        <v>0</v>
      </c>
      <c r="AZ37" s="43">
        <v>0</v>
      </c>
      <c r="BA37" s="43" t="s">
        <v>110</v>
      </c>
      <c r="BB37" s="45">
        <f>[1]Ф10!J35/1.2</f>
        <v>0</v>
      </c>
      <c r="BC37" s="43">
        <v>0</v>
      </c>
      <c r="BD37" s="43" t="s">
        <v>110</v>
      </c>
      <c r="BE37" s="43">
        <v>0</v>
      </c>
      <c r="BF37" s="43" t="s">
        <v>110</v>
      </c>
      <c r="BG37" s="43">
        <v>0</v>
      </c>
      <c r="BH37" s="43">
        <v>0</v>
      </c>
      <c r="BI37" s="43" t="s">
        <v>110</v>
      </c>
      <c r="BJ37" s="43">
        <f>[1]Ф10!L35/1.2</f>
        <v>0</v>
      </c>
      <c r="BK37" s="43">
        <v>0</v>
      </c>
      <c r="BL37" s="43" t="s">
        <v>110</v>
      </c>
      <c r="BM37" s="43">
        <v>0</v>
      </c>
      <c r="BN37" s="43" t="s">
        <v>110</v>
      </c>
      <c r="BO37" s="43">
        <v>0</v>
      </c>
      <c r="BP37" s="43">
        <v>0</v>
      </c>
      <c r="BQ37" s="43" t="s">
        <v>110</v>
      </c>
      <c r="BR37" s="43">
        <f>[1]Ф10!N35/1.2</f>
        <v>0</v>
      </c>
      <c r="BS37" s="43">
        <v>0</v>
      </c>
      <c r="BT37" s="43" t="s">
        <v>110</v>
      </c>
      <c r="BU37" s="43">
        <v>0</v>
      </c>
      <c r="BV37" s="43" t="s">
        <v>110</v>
      </c>
      <c r="BW37" s="43">
        <v>0</v>
      </c>
      <c r="BX37" s="43">
        <v>0</v>
      </c>
      <c r="BY37" s="43" t="s">
        <v>110</v>
      </c>
      <c r="BZ37" s="43">
        <f>[1]Ф10!P35/1.2</f>
        <v>0</v>
      </c>
      <c r="CA37" s="43">
        <v>0</v>
      </c>
      <c r="CB37" s="43" t="s">
        <v>110</v>
      </c>
      <c r="CC37" s="43">
        <v>0</v>
      </c>
      <c r="CD37" s="43" t="s">
        <v>110</v>
      </c>
      <c r="CE37" s="43">
        <v>0</v>
      </c>
      <c r="CF37" s="43">
        <v>0</v>
      </c>
      <c r="CG37" s="43" t="s">
        <v>110</v>
      </c>
      <c r="CH37" s="43" t="s">
        <v>110</v>
      </c>
      <c r="CI37" s="46">
        <f t="shared" si="0"/>
        <v>0</v>
      </c>
      <c r="CJ37" s="47">
        <f>[1]Ф10!S35</f>
        <v>0</v>
      </c>
      <c r="CK37" s="43" t="str">
        <f>[1]Ф10!T35</f>
        <v>нд</v>
      </c>
    </row>
    <row r="38" spans="1:89" ht="25.5" hidden="1" customHeight="1" outlineLevel="1" x14ac:dyDescent="0.25">
      <c r="A38" s="40" t="s">
        <v>145</v>
      </c>
      <c r="B38" s="41" t="s">
        <v>146</v>
      </c>
      <c r="C38" s="42" t="s">
        <v>109</v>
      </c>
      <c r="D38" s="43" t="s">
        <v>110</v>
      </c>
      <c r="E38" s="43" t="s">
        <v>110</v>
      </c>
      <c r="F38" s="44">
        <f>[1]Ф10!G36/1.2</f>
        <v>0</v>
      </c>
      <c r="G38" s="43">
        <v>0</v>
      </c>
      <c r="H38" s="43" t="s">
        <v>110</v>
      </c>
      <c r="I38" s="43">
        <v>0</v>
      </c>
      <c r="J38" s="43" t="s">
        <v>110</v>
      </c>
      <c r="K38" s="43">
        <v>0</v>
      </c>
      <c r="L38" s="43">
        <v>0</v>
      </c>
      <c r="M38" s="43" t="s">
        <v>110</v>
      </c>
      <c r="N38" s="43">
        <f>[1]Ф10!I36/1.2</f>
        <v>0</v>
      </c>
      <c r="O38" s="43">
        <v>0</v>
      </c>
      <c r="P38" s="43" t="s">
        <v>110</v>
      </c>
      <c r="Q38" s="43">
        <v>0</v>
      </c>
      <c r="R38" s="43" t="s">
        <v>110</v>
      </c>
      <c r="S38" s="43">
        <v>0</v>
      </c>
      <c r="T38" s="43">
        <v>0</v>
      </c>
      <c r="U38" s="43" t="s">
        <v>110</v>
      </c>
      <c r="V38" s="43">
        <f>[1]Ф10!K36/1.2</f>
        <v>0</v>
      </c>
      <c r="W38" s="43">
        <v>0</v>
      </c>
      <c r="X38" s="43" t="s">
        <v>110</v>
      </c>
      <c r="Y38" s="43">
        <v>0</v>
      </c>
      <c r="Z38" s="43" t="s">
        <v>110</v>
      </c>
      <c r="AA38" s="43">
        <v>0</v>
      </c>
      <c r="AB38" s="43">
        <v>0</v>
      </c>
      <c r="AC38" s="43" t="s">
        <v>110</v>
      </c>
      <c r="AD38" s="43">
        <f>[1]Ф10!M36/1.2</f>
        <v>0</v>
      </c>
      <c r="AE38" s="43">
        <v>0</v>
      </c>
      <c r="AF38" s="43" t="s">
        <v>110</v>
      </c>
      <c r="AG38" s="43">
        <v>0</v>
      </c>
      <c r="AH38" s="43" t="s">
        <v>110</v>
      </c>
      <c r="AI38" s="43">
        <v>0</v>
      </c>
      <c r="AJ38" s="43">
        <v>0</v>
      </c>
      <c r="AK38" s="43" t="s">
        <v>110</v>
      </c>
      <c r="AL38" s="43">
        <f>[1]Ф10!O36/1.2</f>
        <v>0</v>
      </c>
      <c r="AM38" s="43">
        <v>0</v>
      </c>
      <c r="AN38" s="43" t="s">
        <v>110</v>
      </c>
      <c r="AO38" s="43">
        <v>0</v>
      </c>
      <c r="AP38" s="43" t="s">
        <v>110</v>
      </c>
      <c r="AQ38" s="43">
        <v>0</v>
      </c>
      <c r="AR38" s="43">
        <v>0</v>
      </c>
      <c r="AS38" s="43" t="s">
        <v>110</v>
      </c>
      <c r="AT38" s="44">
        <f>[1]Ф10!H36/1.2</f>
        <v>0</v>
      </c>
      <c r="AU38" s="43">
        <v>0</v>
      </c>
      <c r="AV38" s="43" t="s">
        <v>110</v>
      </c>
      <c r="AW38" s="43">
        <v>0</v>
      </c>
      <c r="AX38" s="43" t="s">
        <v>110</v>
      </c>
      <c r="AY38" s="43">
        <v>0</v>
      </c>
      <c r="AZ38" s="43">
        <v>0</v>
      </c>
      <c r="BA38" s="43" t="s">
        <v>110</v>
      </c>
      <c r="BB38" s="45">
        <f>[1]Ф10!J36/1.2</f>
        <v>0</v>
      </c>
      <c r="BC38" s="43">
        <v>0</v>
      </c>
      <c r="BD38" s="43" t="s">
        <v>110</v>
      </c>
      <c r="BE38" s="43">
        <v>0</v>
      </c>
      <c r="BF38" s="43" t="s">
        <v>110</v>
      </c>
      <c r="BG38" s="43">
        <v>0</v>
      </c>
      <c r="BH38" s="43">
        <v>0</v>
      </c>
      <c r="BI38" s="43" t="s">
        <v>110</v>
      </c>
      <c r="BJ38" s="43">
        <f>[1]Ф10!L36/1.2</f>
        <v>0</v>
      </c>
      <c r="BK38" s="43">
        <v>0</v>
      </c>
      <c r="BL38" s="43" t="s">
        <v>110</v>
      </c>
      <c r="BM38" s="43">
        <v>0</v>
      </c>
      <c r="BN38" s="43" t="s">
        <v>110</v>
      </c>
      <c r="BO38" s="43">
        <v>0</v>
      </c>
      <c r="BP38" s="43">
        <v>0</v>
      </c>
      <c r="BQ38" s="43" t="s">
        <v>110</v>
      </c>
      <c r="BR38" s="43">
        <f>[1]Ф10!N36/1.2</f>
        <v>0</v>
      </c>
      <c r="BS38" s="43">
        <v>0</v>
      </c>
      <c r="BT38" s="43" t="s">
        <v>110</v>
      </c>
      <c r="BU38" s="43">
        <v>0</v>
      </c>
      <c r="BV38" s="43" t="s">
        <v>110</v>
      </c>
      <c r="BW38" s="43">
        <v>0</v>
      </c>
      <c r="BX38" s="43">
        <v>0</v>
      </c>
      <c r="BY38" s="43" t="s">
        <v>110</v>
      </c>
      <c r="BZ38" s="43">
        <f>[1]Ф10!P36/1.2</f>
        <v>0</v>
      </c>
      <c r="CA38" s="43">
        <v>0</v>
      </c>
      <c r="CB38" s="43" t="s">
        <v>110</v>
      </c>
      <c r="CC38" s="43">
        <v>0</v>
      </c>
      <c r="CD38" s="43" t="s">
        <v>110</v>
      </c>
      <c r="CE38" s="43">
        <v>0</v>
      </c>
      <c r="CF38" s="43">
        <v>0</v>
      </c>
      <c r="CG38" s="43" t="s">
        <v>110</v>
      </c>
      <c r="CH38" s="43" t="s">
        <v>110</v>
      </c>
      <c r="CI38" s="46">
        <f t="shared" si="0"/>
        <v>0</v>
      </c>
      <c r="CJ38" s="47">
        <f>[1]Ф10!S36</f>
        <v>0</v>
      </c>
      <c r="CK38" s="43" t="str">
        <f>[1]Ф10!T36</f>
        <v>нд</v>
      </c>
    </row>
    <row r="39" spans="1:89" ht="25.5" hidden="1" customHeight="1" outlineLevel="1" x14ac:dyDescent="0.25">
      <c r="A39" s="40" t="s">
        <v>145</v>
      </c>
      <c r="B39" s="41" t="s">
        <v>147</v>
      </c>
      <c r="C39" s="42" t="s">
        <v>109</v>
      </c>
      <c r="D39" s="43" t="s">
        <v>110</v>
      </c>
      <c r="E39" s="43" t="s">
        <v>110</v>
      </c>
      <c r="F39" s="44">
        <f>[1]Ф10!G37/1.2</f>
        <v>0</v>
      </c>
      <c r="G39" s="43">
        <v>0</v>
      </c>
      <c r="H39" s="43" t="s">
        <v>110</v>
      </c>
      <c r="I39" s="43">
        <v>0</v>
      </c>
      <c r="J39" s="43" t="s">
        <v>110</v>
      </c>
      <c r="K39" s="43">
        <v>0</v>
      </c>
      <c r="L39" s="43">
        <v>0</v>
      </c>
      <c r="M39" s="43" t="s">
        <v>110</v>
      </c>
      <c r="N39" s="43">
        <f>[1]Ф10!I37/1.2</f>
        <v>0</v>
      </c>
      <c r="O39" s="43">
        <v>0</v>
      </c>
      <c r="P39" s="43" t="s">
        <v>110</v>
      </c>
      <c r="Q39" s="43">
        <v>0</v>
      </c>
      <c r="R39" s="43" t="s">
        <v>110</v>
      </c>
      <c r="S39" s="43">
        <v>0</v>
      </c>
      <c r="T39" s="43">
        <v>0</v>
      </c>
      <c r="U39" s="43" t="s">
        <v>110</v>
      </c>
      <c r="V39" s="43">
        <f>[1]Ф10!K37/1.2</f>
        <v>0</v>
      </c>
      <c r="W39" s="43">
        <v>0</v>
      </c>
      <c r="X39" s="43" t="s">
        <v>110</v>
      </c>
      <c r="Y39" s="43">
        <v>0</v>
      </c>
      <c r="Z39" s="43" t="s">
        <v>110</v>
      </c>
      <c r="AA39" s="43">
        <v>0</v>
      </c>
      <c r="AB39" s="43">
        <v>0</v>
      </c>
      <c r="AC39" s="43" t="s">
        <v>110</v>
      </c>
      <c r="AD39" s="43">
        <f>[1]Ф10!M37/1.2</f>
        <v>0</v>
      </c>
      <c r="AE39" s="43">
        <v>0</v>
      </c>
      <c r="AF39" s="43" t="s">
        <v>110</v>
      </c>
      <c r="AG39" s="43">
        <v>0</v>
      </c>
      <c r="AH39" s="43" t="s">
        <v>110</v>
      </c>
      <c r="AI39" s="43">
        <v>0</v>
      </c>
      <c r="AJ39" s="43">
        <v>0</v>
      </c>
      <c r="AK39" s="43" t="s">
        <v>110</v>
      </c>
      <c r="AL39" s="43">
        <f>[1]Ф10!O37/1.2</f>
        <v>0</v>
      </c>
      <c r="AM39" s="43">
        <v>0</v>
      </c>
      <c r="AN39" s="43" t="s">
        <v>110</v>
      </c>
      <c r="AO39" s="43">
        <v>0</v>
      </c>
      <c r="AP39" s="43" t="s">
        <v>110</v>
      </c>
      <c r="AQ39" s="43">
        <v>0</v>
      </c>
      <c r="AR39" s="43">
        <v>0</v>
      </c>
      <c r="AS39" s="43" t="s">
        <v>110</v>
      </c>
      <c r="AT39" s="44">
        <f>[1]Ф10!H37/1.2</f>
        <v>0</v>
      </c>
      <c r="AU39" s="43">
        <v>0</v>
      </c>
      <c r="AV39" s="43" t="s">
        <v>110</v>
      </c>
      <c r="AW39" s="43">
        <v>0</v>
      </c>
      <c r="AX39" s="43" t="s">
        <v>110</v>
      </c>
      <c r="AY39" s="43">
        <v>0</v>
      </c>
      <c r="AZ39" s="43">
        <v>0</v>
      </c>
      <c r="BA39" s="43" t="s">
        <v>110</v>
      </c>
      <c r="BB39" s="45">
        <f>[1]Ф10!J37/1.2</f>
        <v>0</v>
      </c>
      <c r="BC39" s="43">
        <v>0</v>
      </c>
      <c r="BD39" s="43" t="s">
        <v>110</v>
      </c>
      <c r="BE39" s="43">
        <v>0</v>
      </c>
      <c r="BF39" s="43" t="s">
        <v>110</v>
      </c>
      <c r="BG39" s="43">
        <v>0</v>
      </c>
      <c r="BH39" s="43">
        <v>0</v>
      </c>
      <c r="BI39" s="43" t="s">
        <v>110</v>
      </c>
      <c r="BJ39" s="43">
        <f>[1]Ф10!L37/1.2</f>
        <v>0</v>
      </c>
      <c r="BK39" s="43">
        <v>0</v>
      </c>
      <c r="BL39" s="43" t="s">
        <v>110</v>
      </c>
      <c r="BM39" s="43">
        <v>0</v>
      </c>
      <c r="BN39" s="43" t="s">
        <v>110</v>
      </c>
      <c r="BO39" s="43">
        <v>0</v>
      </c>
      <c r="BP39" s="43">
        <v>0</v>
      </c>
      <c r="BQ39" s="43" t="s">
        <v>110</v>
      </c>
      <c r="BR39" s="43">
        <f>[1]Ф10!N37/1.2</f>
        <v>0</v>
      </c>
      <c r="BS39" s="43">
        <v>0</v>
      </c>
      <c r="BT39" s="43" t="s">
        <v>110</v>
      </c>
      <c r="BU39" s="43">
        <v>0</v>
      </c>
      <c r="BV39" s="43" t="s">
        <v>110</v>
      </c>
      <c r="BW39" s="43">
        <v>0</v>
      </c>
      <c r="BX39" s="43">
        <v>0</v>
      </c>
      <c r="BY39" s="43" t="s">
        <v>110</v>
      </c>
      <c r="BZ39" s="43">
        <f>[1]Ф10!P37/1.2</f>
        <v>0</v>
      </c>
      <c r="CA39" s="43">
        <v>0</v>
      </c>
      <c r="CB39" s="43" t="s">
        <v>110</v>
      </c>
      <c r="CC39" s="43">
        <v>0</v>
      </c>
      <c r="CD39" s="43" t="s">
        <v>110</v>
      </c>
      <c r="CE39" s="43">
        <v>0</v>
      </c>
      <c r="CF39" s="43">
        <v>0</v>
      </c>
      <c r="CG39" s="43" t="s">
        <v>110</v>
      </c>
      <c r="CH39" s="43" t="s">
        <v>110</v>
      </c>
      <c r="CI39" s="46">
        <f t="shared" si="0"/>
        <v>0</v>
      </c>
      <c r="CJ39" s="47">
        <f>[1]Ф10!S37</f>
        <v>0</v>
      </c>
      <c r="CK39" s="43" t="str">
        <f>[1]Ф10!T37</f>
        <v>нд</v>
      </c>
    </row>
    <row r="40" spans="1:89" ht="25.5" hidden="1" customHeight="1" outlineLevel="1" x14ac:dyDescent="0.25">
      <c r="A40" s="40" t="s">
        <v>145</v>
      </c>
      <c r="B40" s="41" t="s">
        <v>148</v>
      </c>
      <c r="C40" s="42" t="s">
        <v>109</v>
      </c>
      <c r="D40" s="43" t="s">
        <v>110</v>
      </c>
      <c r="E40" s="43" t="s">
        <v>110</v>
      </c>
      <c r="F40" s="44">
        <f>[1]Ф10!G38/1.2</f>
        <v>0</v>
      </c>
      <c r="G40" s="43">
        <v>0</v>
      </c>
      <c r="H40" s="43" t="s">
        <v>110</v>
      </c>
      <c r="I40" s="43">
        <v>0</v>
      </c>
      <c r="J40" s="43" t="s">
        <v>110</v>
      </c>
      <c r="K40" s="43">
        <v>0</v>
      </c>
      <c r="L40" s="43">
        <v>0</v>
      </c>
      <c r="M40" s="43" t="s">
        <v>110</v>
      </c>
      <c r="N40" s="43">
        <f>[1]Ф10!I38/1.2</f>
        <v>0</v>
      </c>
      <c r="O40" s="43">
        <v>0</v>
      </c>
      <c r="P40" s="43" t="s">
        <v>110</v>
      </c>
      <c r="Q40" s="43">
        <v>0</v>
      </c>
      <c r="R40" s="43" t="s">
        <v>110</v>
      </c>
      <c r="S40" s="43">
        <v>0</v>
      </c>
      <c r="T40" s="43">
        <v>0</v>
      </c>
      <c r="U40" s="43" t="s">
        <v>110</v>
      </c>
      <c r="V40" s="43">
        <f>[1]Ф10!K38/1.2</f>
        <v>0</v>
      </c>
      <c r="W40" s="43">
        <v>0</v>
      </c>
      <c r="X40" s="43" t="s">
        <v>110</v>
      </c>
      <c r="Y40" s="43">
        <v>0</v>
      </c>
      <c r="Z40" s="43" t="s">
        <v>110</v>
      </c>
      <c r="AA40" s="43">
        <v>0</v>
      </c>
      <c r="AB40" s="43">
        <v>0</v>
      </c>
      <c r="AC40" s="43" t="s">
        <v>110</v>
      </c>
      <c r="AD40" s="43">
        <f>[1]Ф10!M38/1.2</f>
        <v>0</v>
      </c>
      <c r="AE40" s="43">
        <v>0</v>
      </c>
      <c r="AF40" s="43" t="s">
        <v>110</v>
      </c>
      <c r="AG40" s="43">
        <v>0</v>
      </c>
      <c r="AH40" s="43" t="s">
        <v>110</v>
      </c>
      <c r="AI40" s="43">
        <v>0</v>
      </c>
      <c r="AJ40" s="43">
        <v>0</v>
      </c>
      <c r="AK40" s="43" t="s">
        <v>110</v>
      </c>
      <c r="AL40" s="43">
        <f>[1]Ф10!O38/1.2</f>
        <v>0</v>
      </c>
      <c r="AM40" s="43">
        <v>0</v>
      </c>
      <c r="AN40" s="43" t="s">
        <v>110</v>
      </c>
      <c r="AO40" s="43">
        <v>0</v>
      </c>
      <c r="AP40" s="43" t="s">
        <v>110</v>
      </c>
      <c r="AQ40" s="43">
        <v>0</v>
      </c>
      <c r="AR40" s="43">
        <v>0</v>
      </c>
      <c r="AS40" s="43" t="s">
        <v>110</v>
      </c>
      <c r="AT40" s="44">
        <f>[1]Ф10!H38/1.2</f>
        <v>0</v>
      </c>
      <c r="AU40" s="43">
        <v>0</v>
      </c>
      <c r="AV40" s="43" t="s">
        <v>110</v>
      </c>
      <c r="AW40" s="43">
        <v>0</v>
      </c>
      <c r="AX40" s="43" t="s">
        <v>110</v>
      </c>
      <c r="AY40" s="43">
        <v>0</v>
      </c>
      <c r="AZ40" s="43">
        <v>0</v>
      </c>
      <c r="BA40" s="43" t="s">
        <v>110</v>
      </c>
      <c r="BB40" s="45">
        <f>[1]Ф10!J38/1.2</f>
        <v>0</v>
      </c>
      <c r="BC40" s="43">
        <v>0</v>
      </c>
      <c r="BD40" s="43" t="s">
        <v>110</v>
      </c>
      <c r="BE40" s="43">
        <v>0</v>
      </c>
      <c r="BF40" s="43" t="s">
        <v>110</v>
      </c>
      <c r="BG40" s="43">
        <v>0</v>
      </c>
      <c r="BH40" s="43">
        <v>0</v>
      </c>
      <c r="BI40" s="43" t="s">
        <v>110</v>
      </c>
      <c r="BJ40" s="43">
        <f>[1]Ф10!L38/1.2</f>
        <v>0</v>
      </c>
      <c r="BK40" s="43">
        <v>0</v>
      </c>
      <c r="BL40" s="43" t="s">
        <v>110</v>
      </c>
      <c r="BM40" s="43">
        <v>0</v>
      </c>
      <c r="BN40" s="43" t="s">
        <v>110</v>
      </c>
      <c r="BO40" s="43">
        <v>0</v>
      </c>
      <c r="BP40" s="43">
        <v>0</v>
      </c>
      <c r="BQ40" s="43" t="s">
        <v>110</v>
      </c>
      <c r="BR40" s="43">
        <f>[1]Ф10!N38/1.2</f>
        <v>0</v>
      </c>
      <c r="BS40" s="43">
        <v>0</v>
      </c>
      <c r="BT40" s="43" t="s">
        <v>110</v>
      </c>
      <c r="BU40" s="43">
        <v>0</v>
      </c>
      <c r="BV40" s="43" t="s">
        <v>110</v>
      </c>
      <c r="BW40" s="43">
        <v>0</v>
      </c>
      <c r="BX40" s="43">
        <v>0</v>
      </c>
      <c r="BY40" s="43" t="s">
        <v>110</v>
      </c>
      <c r="BZ40" s="43">
        <f>[1]Ф10!P38/1.2</f>
        <v>0</v>
      </c>
      <c r="CA40" s="43">
        <v>0</v>
      </c>
      <c r="CB40" s="43" t="s">
        <v>110</v>
      </c>
      <c r="CC40" s="43">
        <v>0</v>
      </c>
      <c r="CD40" s="43" t="s">
        <v>110</v>
      </c>
      <c r="CE40" s="43">
        <v>0</v>
      </c>
      <c r="CF40" s="43">
        <v>0</v>
      </c>
      <c r="CG40" s="43" t="s">
        <v>110</v>
      </c>
      <c r="CH40" s="43" t="s">
        <v>110</v>
      </c>
      <c r="CI40" s="46">
        <f t="shared" si="0"/>
        <v>0</v>
      </c>
      <c r="CJ40" s="47">
        <f>[1]Ф10!S38</f>
        <v>0</v>
      </c>
      <c r="CK40" s="43" t="str">
        <f>[1]Ф10!T38</f>
        <v>нд</v>
      </c>
    </row>
    <row r="41" spans="1:89" ht="25.5" hidden="1" customHeight="1" outlineLevel="1" x14ac:dyDescent="0.25">
      <c r="A41" s="40" t="s">
        <v>145</v>
      </c>
      <c r="B41" s="41" t="s">
        <v>149</v>
      </c>
      <c r="C41" s="42" t="s">
        <v>109</v>
      </c>
      <c r="D41" s="43" t="s">
        <v>110</v>
      </c>
      <c r="E41" s="43" t="s">
        <v>110</v>
      </c>
      <c r="F41" s="44">
        <f>[1]Ф10!G39/1.2</f>
        <v>0</v>
      </c>
      <c r="G41" s="43">
        <v>0</v>
      </c>
      <c r="H41" s="43" t="s">
        <v>110</v>
      </c>
      <c r="I41" s="43">
        <v>0</v>
      </c>
      <c r="J41" s="43" t="s">
        <v>110</v>
      </c>
      <c r="K41" s="43">
        <v>0</v>
      </c>
      <c r="L41" s="43">
        <v>0</v>
      </c>
      <c r="M41" s="43" t="s">
        <v>110</v>
      </c>
      <c r="N41" s="43">
        <f>[1]Ф10!I39/1.2</f>
        <v>0</v>
      </c>
      <c r="O41" s="43">
        <v>0</v>
      </c>
      <c r="P41" s="43" t="s">
        <v>110</v>
      </c>
      <c r="Q41" s="43">
        <v>0</v>
      </c>
      <c r="R41" s="43" t="s">
        <v>110</v>
      </c>
      <c r="S41" s="43">
        <v>0</v>
      </c>
      <c r="T41" s="43">
        <v>0</v>
      </c>
      <c r="U41" s="43" t="s">
        <v>110</v>
      </c>
      <c r="V41" s="43">
        <f>[1]Ф10!K39/1.2</f>
        <v>0</v>
      </c>
      <c r="W41" s="43">
        <v>0</v>
      </c>
      <c r="X41" s="43" t="s">
        <v>110</v>
      </c>
      <c r="Y41" s="43">
        <v>0</v>
      </c>
      <c r="Z41" s="43" t="s">
        <v>110</v>
      </c>
      <c r="AA41" s="43">
        <v>0</v>
      </c>
      <c r="AB41" s="43">
        <v>0</v>
      </c>
      <c r="AC41" s="43" t="s">
        <v>110</v>
      </c>
      <c r="AD41" s="43">
        <f>[1]Ф10!M39/1.2</f>
        <v>0</v>
      </c>
      <c r="AE41" s="43">
        <v>0</v>
      </c>
      <c r="AF41" s="43" t="s">
        <v>110</v>
      </c>
      <c r="AG41" s="43">
        <v>0</v>
      </c>
      <c r="AH41" s="43" t="s">
        <v>110</v>
      </c>
      <c r="AI41" s="43">
        <v>0</v>
      </c>
      <c r="AJ41" s="43">
        <v>0</v>
      </c>
      <c r="AK41" s="43" t="s">
        <v>110</v>
      </c>
      <c r="AL41" s="43">
        <f>[1]Ф10!O39/1.2</f>
        <v>0</v>
      </c>
      <c r="AM41" s="43">
        <v>0</v>
      </c>
      <c r="AN41" s="43" t="s">
        <v>110</v>
      </c>
      <c r="AO41" s="43">
        <v>0</v>
      </c>
      <c r="AP41" s="43" t="s">
        <v>110</v>
      </c>
      <c r="AQ41" s="43">
        <v>0</v>
      </c>
      <c r="AR41" s="43">
        <v>0</v>
      </c>
      <c r="AS41" s="43" t="s">
        <v>110</v>
      </c>
      <c r="AT41" s="44">
        <f>[1]Ф10!H39/1.2</f>
        <v>0</v>
      </c>
      <c r="AU41" s="43">
        <v>0</v>
      </c>
      <c r="AV41" s="43" t="s">
        <v>110</v>
      </c>
      <c r="AW41" s="43">
        <v>0</v>
      </c>
      <c r="AX41" s="43" t="s">
        <v>110</v>
      </c>
      <c r="AY41" s="43">
        <v>0</v>
      </c>
      <c r="AZ41" s="43">
        <v>0</v>
      </c>
      <c r="BA41" s="43" t="s">
        <v>110</v>
      </c>
      <c r="BB41" s="45">
        <f>[1]Ф10!J39/1.2</f>
        <v>0</v>
      </c>
      <c r="BC41" s="43">
        <v>0</v>
      </c>
      <c r="BD41" s="43" t="s">
        <v>110</v>
      </c>
      <c r="BE41" s="43">
        <v>0</v>
      </c>
      <c r="BF41" s="43" t="s">
        <v>110</v>
      </c>
      <c r="BG41" s="43">
        <v>0</v>
      </c>
      <c r="BH41" s="43">
        <v>0</v>
      </c>
      <c r="BI41" s="43" t="s">
        <v>110</v>
      </c>
      <c r="BJ41" s="43">
        <f>[1]Ф10!L39/1.2</f>
        <v>0</v>
      </c>
      <c r="BK41" s="43">
        <v>0</v>
      </c>
      <c r="BL41" s="43" t="s">
        <v>110</v>
      </c>
      <c r="BM41" s="43">
        <v>0</v>
      </c>
      <c r="BN41" s="43" t="s">
        <v>110</v>
      </c>
      <c r="BO41" s="43">
        <v>0</v>
      </c>
      <c r="BP41" s="43">
        <v>0</v>
      </c>
      <c r="BQ41" s="43" t="s">
        <v>110</v>
      </c>
      <c r="BR41" s="43">
        <f>[1]Ф10!N39/1.2</f>
        <v>0</v>
      </c>
      <c r="BS41" s="43">
        <v>0</v>
      </c>
      <c r="BT41" s="43" t="s">
        <v>110</v>
      </c>
      <c r="BU41" s="43">
        <v>0</v>
      </c>
      <c r="BV41" s="43" t="s">
        <v>110</v>
      </c>
      <c r="BW41" s="43">
        <v>0</v>
      </c>
      <c r="BX41" s="43">
        <v>0</v>
      </c>
      <c r="BY41" s="43" t="s">
        <v>110</v>
      </c>
      <c r="BZ41" s="43">
        <f>[1]Ф10!P39/1.2</f>
        <v>0</v>
      </c>
      <c r="CA41" s="43">
        <v>0</v>
      </c>
      <c r="CB41" s="43" t="s">
        <v>110</v>
      </c>
      <c r="CC41" s="43">
        <v>0</v>
      </c>
      <c r="CD41" s="43" t="s">
        <v>110</v>
      </c>
      <c r="CE41" s="43">
        <v>0</v>
      </c>
      <c r="CF41" s="43">
        <v>0</v>
      </c>
      <c r="CG41" s="43" t="s">
        <v>110</v>
      </c>
      <c r="CH41" s="43" t="s">
        <v>110</v>
      </c>
      <c r="CI41" s="46">
        <f t="shared" si="0"/>
        <v>0</v>
      </c>
      <c r="CJ41" s="47">
        <f>[1]Ф10!S39</f>
        <v>0</v>
      </c>
      <c r="CK41" s="43" t="str">
        <f>[1]Ф10!T39</f>
        <v>нд</v>
      </c>
    </row>
    <row r="42" spans="1:89" ht="25.5" hidden="1" customHeight="1" outlineLevel="1" x14ac:dyDescent="0.25">
      <c r="A42" s="40" t="s">
        <v>150</v>
      </c>
      <c r="B42" s="41" t="s">
        <v>146</v>
      </c>
      <c r="C42" s="42" t="s">
        <v>109</v>
      </c>
      <c r="D42" s="43" t="s">
        <v>110</v>
      </c>
      <c r="E42" s="43" t="s">
        <v>110</v>
      </c>
      <c r="F42" s="44">
        <f>[1]Ф10!G40/1.2</f>
        <v>0</v>
      </c>
      <c r="G42" s="43">
        <v>0</v>
      </c>
      <c r="H42" s="43" t="s">
        <v>110</v>
      </c>
      <c r="I42" s="43">
        <v>0</v>
      </c>
      <c r="J42" s="43" t="s">
        <v>110</v>
      </c>
      <c r="K42" s="43">
        <v>0</v>
      </c>
      <c r="L42" s="43">
        <v>0</v>
      </c>
      <c r="M42" s="43" t="s">
        <v>110</v>
      </c>
      <c r="N42" s="43">
        <f>[1]Ф10!I40/1.2</f>
        <v>0</v>
      </c>
      <c r="O42" s="43">
        <v>0</v>
      </c>
      <c r="P42" s="43" t="s">
        <v>110</v>
      </c>
      <c r="Q42" s="43">
        <v>0</v>
      </c>
      <c r="R42" s="43" t="s">
        <v>110</v>
      </c>
      <c r="S42" s="43">
        <v>0</v>
      </c>
      <c r="T42" s="43">
        <v>0</v>
      </c>
      <c r="U42" s="43" t="s">
        <v>110</v>
      </c>
      <c r="V42" s="43">
        <f>[1]Ф10!K40/1.2</f>
        <v>0</v>
      </c>
      <c r="W42" s="43">
        <v>0</v>
      </c>
      <c r="X42" s="43" t="s">
        <v>110</v>
      </c>
      <c r="Y42" s="43">
        <v>0</v>
      </c>
      <c r="Z42" s="43" t="s">
        <v>110</v>
      </c>
      <c r="AA42" s="43">
        <v>0</v>
      </c>
      <c r="AB42" s="43">
        <v>0</v>
      </c>
      <c r="AC42" s="43" t="s">
        <v>110</v>
      </c>
      <c r="AD42" s="43">
        <f>[1]Ф10!M40/1.2</f>
        <v>0</v>
      </c>
      <c r="AE42" s="43">
        <v>0</v>
      </c>
      <c r="AF42" s="43" t="s">
        <v>110</v>
      </c>
      <c r="AG42" s="43">
        <v>0</v>
      </c>
      <c r="AH42" s="43" t="s">
        <v>110</v>
      </c>
      <c r="AI42" s="43">
        <v>0</v>
      </c>
      <c r="AJ42" s="43">
        <v>0</v>
      </c>
      <c r="AK42" s="43" t="s">
        <v>110</v>
      </c>
      <c r="AL42" s="43">
        <f>[1]Ф10!O40/1.2</f>
        <v>0</v>
      </c>
      <c r="AM42" s="43">
        <v>0</v>
      </c>
      <c r="AN42" s="43" t="s">
        <v>110</v>
      </c>
      <c r="AO42" s="43">
        <v>0</v>
      </c>
      <c r="AP42" s="43" t="s">
        <v>110</v>
      </c>
      <c r="AQ42" s="43">
        <v>0</v>
      </c>
      <c r="AR42" s="43">
        <v>0</v>
      </c>
      <c r="AS42" s="43" t="s">
        <v>110</v>
      </c>
      <c r="AT42" s="44">
        <f>[1]Ф10!H40/1.2</f>
        <v>0</v>
      </c>
      <c r="AU42" s="43">
        <v>0</v>
      </c>
      <c r="AV42" s="43" t="s">
        <v>110</v>
      </c>
      <c r="AW42" s="43">
        <v>0</v>
      </c>
      <c r="AX42" s="43" t="s">
        <v>110</v>
      </c>
      <c r="AY42" s="43">
        <v>0</v>
      </c>
      <c r="AZ42" s="43">
        <v>0</v>
      </c>
      <c r="BA42" s="43" t="s">
        <v>110</v>
      </c>
      <c r="BB42" s="45">
        <f>[1]Ф10!J40/1.2</f>
        <v>0</v>
      </c>
      <c r="BC42" s="43">
        <v>0</v>
      </c>
      <c r="BD42" s="43" t="s">
        <v>110</v>
      </c>
      <c r="BE42" s="43">
        <v>0</v>
      </c>
      <c r="BF42" s="43" t="s">
        <v>110</v>
      </c>
      <c r="BG42" s="43">
        <v>0</v>
      </c>
      <c r="BH42" s="43">
        <v>0</v>
      </c>
      <c r="BI42" s="43" t="s">
        <v>110</v>
      </c>
      <c r="BJ42" s="43">
        <f>[1]Ф10!L40/1.2</f>
        <v>0</v>
      </c>
      <c r="BK42" s="43">
        <v>0</v>
      </c>
      <c r="BL42" s="43" t="s">
        <v>110</v>
      </c>
      <c r="BM42" s="43">
        <v>0</v>
      </c>
      <c r="BN42" s="43" t="s">
        <v>110</v>
      </c>
      <c r="BO42" s="43">
        <v>0</v>
      </c>
      <c r="BP42" s="43">
        <v>0</v>
      </c>
      <c r="BQ42" s="43" t="s">
        <v>110</v>
      </c>
      <c r="BR42" s="43">
        <f>[1]Ф10!N40/1.2</f>
        <v>0</v>
      </c>
      <c r="BS42" s="43">
        <v>0</v>
      </c>
      <c r="BT42" s="43" t="s">
        <v>110</v>
      </c>
      <c r="BU42" s="43">
        <v>0</v>
      </c>
      <c r="BV42" s="43" t="s">
        <v>110</v>
      </c>
      <c r="BW42" s="43">
        <v>0</v>
      </c>
      <c r="BX42" s="43">
        <v>0</v>
      </c>
      <c r="BY42" s="43" t="s">
        <v>110</v>
      </c>
      <c r="BZ42" s="43">
        <f>[1]Ф10!P40/1.2</f>
        <v>0</v>
      </c>
      <c r="CA42" s="43">
        <v>0</v>
      </c>
      <c r="CB42" s="43" t="s">
        <v>110</v>
      </c>
      <c r="CC42" s="43">
        <v>0</v>
      </c>
      <c r="CD42" s="43" t="s">
        <v>110</v>
      </c>
      <c r="CE42" s="43">
        <v>0</v>
      </c>
      <c r="CF42" s="43">
        <v>0</v>
      </c>
      <c r="CG42" s="43" t="s">
        <v>110</v>
      </c>
      <c r="CH42" s="43" t="s">
        <v>110</v>
      </c>
      <c r="CI42" s="46">
        <f t="shared" si="0"/>
        <v>0</v>
      </c>
      <c r="CJ42" s="47">
        <f>[1]Ф10!S40</f>
        <v>0</v>
      </c>
      <c r="CK42" s="43" t="str">
        <f>[1]Ф10!T40</f>
        <v>нд</v>
      </c>
    </row>
    <row r="43" spans="1:89" ht="25.5" hidden="1" customHeight="1" outlineLevel="1" x14ac:dyDescent="0.25">
      <c r="A43" s="40" t="s">
        <v>150</v>
      </c>
      <c r="B43" s="41" t="s">
        <v>147</v>
      </c>
      <c r="C43" s="42" t="s">
        <v>109</v>
      </c>
      <c r="D43" s="43" t="s">
        <v>110</v>
      </c>
      <c r="E43" s="43" t="s">
        <v>110</v>
      </c>
      <c r="F43" s="44">
        <f>[1]Ф10!G41/1.2</f>
        <v>0</v>
      </c>
      <c r="G43" s="43">
        <v>0</v>
      </c>
      <c r="H43" s="43" t="s">
        <v>110</v>
      </c>
      <c r="I43" s="43">
        <v>0</v>
      </c>
      <c r="J43" s="43" t="s">
        <v>110</v>
      </c>
      <c r="K43" s="43">
        <v>0</v>
      </c>
      <c r="L43" s="43">
        <v>0</v>
      </c>
      <c r="M43" s="43" t="s">
        <v>110</v>
      </c>
      <c r="N43" s="43">
        <f>[1]Ф10!I41/1.2</f>
        <v>0</v>
      </c>
      <c r="O43" s="43">
        <v>0</v>
      </c>
      <c r="P43" s="43" t="s">
        <v>110</v>
      </c>
      <c r="Q43" s="43">
        <v>0</v>
      </c>
      <c r="R43" s="43" t="s">
        <v>110</v>
      </c>
      <c r="S43" s="43">
        <v>0</v>
      </c>
      <c r="T43" s="43">
        <v>0</v>
      </c>
      <c r="U43" s="43" t="s">
        <v>110</v>
      </c>
      <c r="V43" s="43">
        <f>[1]Ф10!K41/1.2</f>
        <v>0</v>
      </c>
      <c r="W43" s="43">
        <v>0</v>
      </c>
      <c r="X43" s="43" t="s">
        <v>110</v>
      </c>
      <c r="Y43" s="43">
        <v>0</v>
      </c>
      <c r="Z43" s="43" t="s">
        <v>110</v>
      </c>
      <c r="AA43" s="43">
        <v>0</v>
      </c>
      <c r="AB43" s="43">
        <v>0</v>
      </c>
      <c r="AC43" s="43" t="s">
        <v>110</v>
      </c>
      <c r="AD43" s="43">
        <f>[1]Ф10!M41/1.2</f>
        <v>0</v>
      </c>
      <c r="AE43" s="43">
        <v>0</v>
      </c>
      <c r="AF43" s="43" t="s">
        <v>110</v>
      </c>
      <c r="AG43" s="43">
        <v>0</v>
      </c>
      <c r="AH43" s="43" t="s">
        <v>110</v>
      </c>
      <c r="AI43" s="43">
        <v>0</v>
      </c>
      <c r="AJ43" s="43">
        <v>0</v>
      </c>
      <c r="AK43" s="43" t="s">
        <v>110</v>
      </c>
      <c r="AL43" s="43">
        <f>[1]Ф10!O41/1.2</f>
        <v>0</v>
      </c>
      <c r="AM43" s="43">
        <v>0</v>
      </c>
      <c r="AN43" s="43" t="s">
        <v>110</v>
      </c>
      <c r="AO43" s="43">
        <v>0</v>
      </c>
      <c r="AP43" s="43" t="s">
        <v>110</v>
      </c>
      <c r="AQ43" s="43">
        <v>0</v>
      </c>
      <c r="AR43" s="43">
        <v>0</v>
      </c>
      <c r="AS43" s="43" t="s">
        <v>110</v>
      </c>
      <c r="AT43" s="44">
        <f>[1]Ф10!H41/1.2</f>
        <v>0</v>
      </c>
      <c r="AU43" s="43">
        <v>0</v>
      </c>
      <c r="AV43" s="43" t="s">
        <v>110</v>
      </c>
      <c r="AW43" s="43">
        <v>0</v>
      </c>
      <c r="AX43" s="43" t="s">
        <v>110</v>
      </c>
      <c r="AY43" s="43">
        <v>0</v>
      </c>
      <c r="AZ43" s="43">
        <v>0</v>
      </c>
      <c r="BA43" s="43" t="s">
        <v>110</v>
      </c>
      <c r="BB43" s="45">
        <f>[1]Ф10!J41/1.2</f>
        <v>0</v>
      </c>
      <c r="BC43" s="43">
        <v>0</v>
      </c>
      <c r="BD43" s="43" t="s">
        <v>110</v>
      </c>
      <c r="BE43" s="43">
        <v>0</v>
      </c>
      <c r="BF43" s="43" t="s">
        <v>110</v>
      </c>
      <c r="BG43" s="43">
        <v>0</v>
      </c>
      <c r="BH43" s="43">
        <v>0</v>
      </c>
      <c r="BI43" s="43" t="s">
        <v>110</v>
      </c>
      <c r="BJ43" s="43">
        <f>[1]Ф10!L41/1.2</f>
        <v>0</v>
      </c>
      <c r="BK43" s="43">
        <v>0</v>
      </c>
      <c r="BL43" s="43" t="s">
        <v>110</v>
      </c>
      <c r="BM43" s="43">
        <v>0</v>
      </c>
      <c r="BN43" s="43" t="s">
        <v>110</v>
      </c>
      <c r="BO43" s="43">
        <v>0</v>
      </c>
      <c r="BP43" s="43">
        <v>0</v>
      </c>
      <c r="BQ43" s="43" t="s">
        <v>110</v>
      </c>
      <c r="BR43" s="43">
        <f>[1]Ф10!N41/1.2</f>
        <v>0</v>
      </c>
      <c r="BS43" s="43">
        <v>0</v>
      </c>
      <c r="BT43" s="43" t="s">
        <v>110</v>
      </c>
      <c r="BU43" s="43">
        <v>0</v>
      </c>
      <c r="BV43" s="43" t="s">
        <v>110</v>
      </c>
      <c r="BW43" s="43">
        <v>0</v>
      </c>
      <c r="BX43" s="43">
        <v>0</v>
      </c>
      <c r="BY43" s="43" t="s">
        <v>110</v>
      </c>
      <c r="BZ43" s="43">
        <f>[1]Ф10!P41/1.2</f>
        <v>0</v>
      </c>
      <c r="CA43" s="43">
        <v>0</v>
      </c>
      <c r="CB43" s="43" t="s">
        <v>110</v>
      </c>
      <c r="CC43" s="43">
        <v>0</v>
      </c>
      <c r="CD43" s="43" t="s">
        <v>110</v>
      </c>
      <c r="CE43" s="43">
        <v>0</v>
      </c>
      <c r="CF43" s="43">
        <v>0</v>
      </c>
      <c r="CG43" s="43" t="s">
        <v>110</v>
      </c>
      <c r="CH43" s="43" t="s">
        <v>110</v>
      </c>
      <c r="CI43" s="46">
        <f t="shared" si="0"/>
        <v>0</v>
      </c>
      <c r="CJ43" s="47">
        <f>[1]Ф10!S41</f>
        <v>0</v>
      </c>
      <c r="CK43" s="43" t="str">
        <f>[1]Ф10!T41</f>
        <v>нд</v>
      </c>
    </row>
    <row r="44" spans="1:89" ht="25.5" hidden="1" customHeight="1" outlineLevel="1" x14ac:dyDescent="0.25">
      <c r="A44" s="40" t="s">
        <v>150</v>
      </c>
      <c r="B44" s="41" t="s">
        <v>148</v>
      </c>
      <c r="C44" s="42" t="s">
        <v>109</v>
      </c>
      <c r="D44" s="43" t="s">
        <v>110</v>
      </c>
      <c r="E44" s="43" t="s">
        <v>110</v>
      </c>
      <c r="F44" s="44">
        <f>[1]Ф10!G42/1.2</f>
        <v>0</v>
      </c>
      <c r="G44" s="43">
        <v>0</v>
      </c>
      <c r="H44" s="43" t="s">
        <v>110</v>
      </c>
      <c r="I44" s="43">
        <v>0</v>
      </c>
      <c r="J44" s="43" t="s">
        <v>110</v>
      </c>
      <c r="K44" s="43">
        <v>0</v>
      </c>
      <c r="L44" s="43">
        <v>0</v>
      </c>
      <c r="M44" s="43" t="s">
        <v>110</v>
      </c>
      <c r="N44" s="43">
        <f>[1]Ф10!I42/1.2</f>
        <v>0</v>
      </c>
      <c r="O44" s="43">
        <v>0</v>
      </c>
      <c r="P44" s="43" t="s">
        <v>110</v>
      </c>
      <c r="Q44" s="43">
        <v>0</v>
      </c>
      <c r="R44" s="43" t="s">
        <v>110</v>
      </c>
      <c r="S44" s="43">
        <v>0</v>
      </c>
      <c r="T44" s="43">
        <v>0</v>
      </c>
      <c r="U44" s="43" t="s">
        <v>110</v>
      </c>
      <c r="V44" s="43">
        <f>[1]Ф10!K42/1.2</f>
        <v>0</v>
      </c>
      <c r="W44" s="43">
        <v>0</v>
      </c>
      <c r="X44" s="43" t="s">
        <v>110</v>
      </c>
      <c r="Y44" s="43">
        <v>0</v>
      </c>
      <c r="Z44" s="43" t="s">
        <v>110</v>
      </c>
      <c r="AA44" s="43">
        <v>0</v>
      </c>
      <c r="AB44" s="43">
        <v>0</v>
      </c>
      <c r="AC44" s="43" t="s">
        <v>110</v>
      </c>
      <c r="AD44" s="43">
        <f>[1]Ф10!M42/1.2</f>
        <v>0</v>
      </c>
      <c r="AE44" s="43">
        <v>0</v>
      </c>
      <c r="AF44" s="43" t="s">
        <v>110</v>
      </c>
      <c r="AG44" s="43">
        <v>0</v>
      </c>
      <c r="AH44" s="43" t="s">
        <v>110</v>
      </c>
      <c r="AI44" s="43">
        <v>0</v>
      </c>
      <c r="AJ44" s="43">
        <v>0</v>
      </c>
      <c r="AK44" s="43" t="s">
        <v>110</v>
      </c>
      <c r="AL44" s="43">
        <f>[1]Ф10!O42/1.2</f>
        <v>0</v>
      </c>
      <c r="AM44" s="43">
        <v>0</v>
      </c>
      <c r="AN44" s="43" t="s">
        <v>110</v>
      </c>
      <c r="AO44" s="43">
        <v>0</v>
      </c>
      <c r="AP44" s="43" t="s">
        <v>110</v>
      </c>
      <c r="AQ44" s="43">
        <v>0</v>
      </c>
      <c r="AR44" s="43">
        <v>0</v>
      </c>
      <c r="AS44" s="43" t="s">
        <v>110</v>
      </c>
      <c r="AT44" s="44">
        <f>[1]Ф10!H42/1.2</f>
        <v>0</v>
      </c>
      <c r="AU44" s="43">
        <v>0</v>
      </c>
      <c r="AV44" s="43" t="s">
        <v>110</v>
      </c>
      <c r="AW44" s="43">
        <v>0</v>
      </c>
      <c r="AX44" s="43" t="s">
        <v>110</v>
      </c>
      <c r="AY44" s="43">
        <v>0</v>
      </c>
      <c r="AZ44" s="43">
        <v>0</v>
      </c>
      <c r="BA44" s="43" t="s">
        <v>110</v>
      </c>
      <c r="BB44" s="45">
        <f>[1]Ф10!J42/1.2</f>
        <v>0</v>
      </c>
      <c r="BC44" s="43">
        <v>0</v>
      </c>
      <c r="BD44" s="43" t="s">
        <v>110</v>
      </c>
      <c r="BE44" s="43">
        <v>0</v>
      </c>
      <c r="BF44" s="43" t="s">
        <v>110</v>
      </c>
      <c r="BG44" s="43">
        <v>0</v>
      </c>
      <c r="BH44" s="43">
        <v>0</v>
      </c>
      <c r="BI44" s="43" t="s">
        <v>110</v>
      </c>
      <c r="BJ44" s="43">
        <f>[1]Ф10!L42/1.2</f>
        <v>0</v>
      </c>
      <c r="BK44" s="43">
        <v>0</v>
      </c>
      <c r="BL44" s="43" t="s">
        <v>110</v>
      </c>
      <c r="BM44" s="43">
        <v>0</v>
      </c>
      <c r="BN44" s="43" t="s">
        <v>110</v>
      </c>
      <c r="BO44" s="43">
        <v>0</v>
      </c>
      <c r="BP44" s="43">
        <v>0</v>
      </c>
      <c r="BQ44" s="43" t="s">
        <v>110</v>
      </c>
      <c r="BR44" s="43">
        <f>[1]Ф10!N42/1.2</f>
        <v>0</v>
      </c>
      <c r="BS44" s="43">
        <v>0</v>
      </c>
      <c r="BT44" s="43" t="s">
        <v>110</v>
      </c>
      <c r="BU44" s="43">
        <v>0</v>
      </c>
      <c r="BV44" s="43" t="s">
        <v>110</v>
      </c>
      <c r="BW44" s="43">
        <v>0</v>
      </c>
      <c r="BX44" s="43">
        <v>0</v>
      </c>
      <c r="BY44" s="43" t="s">
        <v>110</v>
      </c>
      <c r="BZ44" s="43">
        <f>[1]Ф10!P42/1.2</f>
        <v>0</v>
      </c>
      <c r="CA44" s="43">
        <v>0</v>
      </c>
      <c r="CB44" s="43" t="s">
        <v>110</v>
      </c>
      <c r="CC44" s="43">
        <v>0</v>
      </c>
      <c r="CD44" s="43" t="s">
        <v>110</v>
      </c>
      <c r="CE44" s="43">
        <v>0</v>
      </c>
      <c r="CF44" s="43">
        <v>0</v>
      </c>
      <c r="CG44" s="43" t="s">
        <v>110</v>
      </c>
      <c r="CH44" s="43" t="s">
        <v>110</v>
      </c>
      <c r="CI44" s="46">
        <f t="shared" si="0"/>
        <v>0</v>
      </c>
      <c r="CJ44" s="47">
        <f>[1]Ф10!S42</f>
        <v>0</v>
      </c>
      <c r="CK44" s="43" t="str">
        <f>[1]Ф10!T42</f>
        <v>нд</v>
      </c>
    </row>
    <row r="45" spans="1:89" s="53" customFormat="1" ht="69.75" customHeight="1" collapsed="1" x14ac:dyDescent="0.25">
      <c r="A45" s="40" t="s">
        <v>150</v>
      </c>
      <c r="B45" s="41" t="s">
        <v>151</v>
      </c>
      <c r="C45" s="42" t="s">
        <v>109</v>
      </c>
      <c r="D45" s="43" t="s">
        <v>110</v>
      </c>
      <c r="E45" s="43" t="s">
        <v>110</v>
      </c>
      <c r="F45" s="44">
        <f>[1]Ф10!G43/1.2</f>
        <v>0</v>
      </c>
      <c r="G45" s="43">
        <v>0</v>
      </c>
      <c r="H45" s="43" t="s">
        <v>110</v>
      </c>
      <c r="I45" s="43">
        <v>0</v>
      </c>
      <c r="J45" s="43" t="s">
        <v>110</v>
      </c>
      <c r="K45" s="43">
        <v>0</v>
      </c>
      <c r="L45" s="43">
        <v>0</v>
      </c>
      <c r="M45" s="43" t="s">
        <v>110</v>
      </c>
      <c r="N45" s="43">
        <f>[1]Ф10!I43/1.2</f>
        <v>0</v>
      </c>
      <c r="O45" s="43">
        <v>0</v>
      </c>
      <c r="P45" s="43" t="s">
        <v>110</v>
      </c>
      <c r="Q45" s="43">
        <v>0</v>
      </c>
      <c r="R45" s="43" t="s">
        <v>110</v>
      </c>
      <c r="S45" s="43">
        <v>0</v>
      </c>
      <c r="T45" s="43">
        <v>0</v>
      </c>
      <c r="U45" s="43" t="s">
        <v>110</v>
      </c>
      <c r="V45" s="43">
        <f>[1]Ф10!K43/1.2</f>
        <v>0</v>
      </c>
      <c r="W45" s="43">
        <v>0</v>
      </c>
      <c r="X45" s="43" t="s">
        <v>110</v>
      </c>
      <c r="Y45" s="43">
        <v>0</v>
      </c>
      <c r="Z45" s="43" t="s">
        <v>110</v>
      </c>
      <c r="AA45" s="43">
        <v>0</v>
      </c>
      <c r="AB45" s="43">
        <v>0</v>
      </c>
      <c r="AC45" s="43" t="s">
        <v>110</v>
      </c>
      <c r="AD45" s="43">
        <f>[1]Ф10!M43/1.2</f>
        <v>0</v>
      </c>
      <c r="AE45" s="43">
        <v>0</v>
      </c>
      <c r="AF45" s="43" t="s">
        <v>110</v>
      </c>
      <c r="AG45" s="43">
        <v>0</v>
      </c>
      <c r="AH45" s="43" t="s">
        <v>110</v>
      </c>
      <c r="AI45" s="43">
        <v>0</v>
      </c>
      <c r="AJ45" s="43">
        <v>0</v>
      </c>
      <c r="AK45" s="43" t="s">
        <v>110</v>
      </c>
      <c r="AL45" s="43">
        <f>[1]Ф10!O43/1.2</f>
        <v>0</v>
      </c>
      <c r="AM45" s="43">
        <v>0</v>
      </c>
      <c r="AN45" s="43" t="s">
        <v>110</v>
      </c>
      <c r="AO45" s="43">
        <v>0</v>
      </c>
      <c r="AP45" s="43" t="s">
        <v>110</v>
      </c>
      <c r="AQ45" s="43">
        <v>0</v>
      </c>
      <c r="AR45" s="43">
        <v>0</v>
      </c>
      <c r="AS45" s="43" t="s">
        <v>110</v>
      </c>
      <c r="AT45" s="44">
        <f>[1]Ф10!H43/1.2</f>
        <v>0</v>
      </c>
      <c r="AU45" s="43">
        <v>0</v>
      </c>
      <c r="AV45" s="43" t="s">
        <v>110</v>
      </c>
      <c r="AW45" s="43">
        <v>0</v>
      </c>
      <c r="AX45" s="43" t="s">
        <v>110</v>
      </c>
      <c r="AY45" s="43">
        <v>0</v>
      </c>
      <c r="AZ45" s="43">
        <v>0</v>
      </c>
      <c r="BA45" s="43" t="s">
        <v>110</v>
      </c>
      <c r="BB45" s="45">
        <f>[1]Ф10!J43/1.2</f>
        <v>0</v>
      </c>
      <c r="BC45" s="43">
        <v>0</v>
      </c>
      <c r="BD45" s="43" t="s">
        <v>110</v>
      </c>
      <c r="BE45" s="43">
        <v>0</v>
      </c>
      <c r="BF45" s="43" t="s">
        <v>110</v>
      </c>
      <c r="BG45" s="43">
        <v>0</v>
      </c>
      <c r="BH45" s="43">
        <v>0</v>
      </c>
      <c r="BI45" s="43" t="s">
        <v>110</v>
      </c>
      <c r="BJ45" s="43">
        <f>[1]Ф10!L43/1.2</f>
        <v>0</v>
      </c>
      <c r="BK45" s="43">
        <v>0</v>
      </c>
      <c r="BL45" s="43" t="s">
        <v>110</v>
      </c>
      <c r="BM45" s="43">
        <v>0</v>
      </c>
      <c r="BN45" s="43" t="s">
        <v>110</v>
      </c>
      <c r="BO45" s="43">
        <v>0</v>
      </c>
      <c r="BP45" s="43">
        <v>0</v>
      </c>
      <c r="BQ45" s="43" t="s">
        <v>110</v>
      </c>
      <c r="BR45" s="43">
        <f>[1]Ф10!N43/1.2</f>
        <v>0</v>
      </c>
      <c r="BS45" s="43">
        <v>0</v>
      </c>
      <c r="BT45" s="43" t="s">
        <v>110</v>
      </c>
      <c r="BU45" s="43">
        <v>0</v>
      </c>
      <c r="BV45" s="43" t="s">
        <v>110</v>
      </c>
      <c r="BW45" s="43">
        <v>0</v>
      </c>
      <c r="BX45" s="43">
        <v>0</v>
      </c>
      <c r="BY45" s="43" t="s">
        <v>110</v>
      </c>
      <c r="BZ45" s="43">
        <f>[1]Ф10!P43/1.2</f>
        <v>0</v>
      </c>
      <c r="CA45" s="43">
        <v>0</v>
      </c>
      <c r="CB45" s="43" t="s">
        <v>110</v>
      </c>
      <c r="CC45" s="43">
        <v>0</v>
      </c>
      <c r="CD45" s="43" t="s">
        <v>110</v>
      </c>
      <c r="CE45" s="43">
        <v>0</v>
      </c>
      <c r="CF45" s="43">
        <v>0</v>
      </c>
      <c r="CG45" s="43" t="s">
        <v>110</v>
      </c>
      <c r="CH45" s="43" t="s">
        <v>110</v>
      </c>
      <c r="CI45" s="46">
        <f t="shared" si="0"/>
        <v>0</v>
      </c>
      <c r="CJ45" s="47">
        <f>[1]Ф10!S43</f>
        <v>0</v>
      </c>
      <c r="CK45" s="43" t="str">
        <f>[1]Ф10!T43</f>
        <v>нд</v>
      </c>
    </row>
    <row r="46" spans="1:89" s="54" customFormat="1" ht="54" customHeight="1" x14ac:dyDescent="0.25">
      <c r="A46" s="40" t="s">
        <v>152</v>
      </c>
      <c r="B46" s="41" t="s">
        <v>153</v>
      </c>
      <c r="C46" s="42" t="s">
        <v>109</v>
      </c>
      <c r="D46" s="43" t="s">
        <v>110</v>
      </c>
      <c r="E46" s="43" t="s">
        <v>110</v>
      </c>
      <c r="F46" s="44">
        <f>[1]Ф10!G44/1.2</f>
        <v>1.9583333333333335</v>
      </c>
      <c r="G46" s="43">
        <f>G48</f>
        <v>0.25</v>
      </c>
      <c r="H46" s="43" t="s">
        <v>110</v>
      </c>
      <c r="I46" s="43">
        <f>I48</f>
        <v>0</v>
      </c>
      <c r="J46" s="43" t="s">
        <v>110</v>
      </c>
      <c r="K46" s="43">
        <f>K48</f>
        <v>0</v>
      </c>
      <c r="L46" s="43">
        <f>L48</f>
        <v>0</v>
      </c>
      <c r="M46" s="43" t="s">
        <v>110</v>
      </c>
      <c r="N46" s="43">
        <f>[1]Ф10!I44/1.2</f>
        <v>0</v>
      </c>
      <c r="O46" s="43">
        <f>O48</f>
        <v>0</v>
      </c>
      <c r="P46" s="43" t="s">
        <v>110</v>
      </c>
      <c r="Q46" s="43">
        <f>Q48</f>
        <v>0</v>
      </c>
      <c r="R46" s="43" t="s">
        <v>110</v>
      </c>
      <c r="S46" s="43">
        <f>S48</f>
        <v>0</v>
      </c>
      <c r="T46" s="43">
        <f>T48</f>
        <v>0</v>
      </c>
      <c r="U46" s="43" t="s">
        <v>110</v>
      </c>
      <c r="V46" s="43">
        <f>[1]Ф10!K44/1.2</f>
        <v>0.66666666666666674</v>
      </c>
      <c r="W46" s="43">
        <f>W48</f>
        <v>0</v>
      </c>
      <c r="X46" s="43" t="s">
        <v>110</v>
      </c>
      <c r="Y46" s="43">
        <f>Y48</f>
        <v>0</v>
      </c>
      <c r="Z46" s="43" t="s">
        <v>110</v>
      </c>
      <c r="AA46" s="43">
        <f>AA48</f>
        <v>0</v>
      </c>
      <c r="AB46" s="43">
        <f>AB48</f>
        <v>0</v>
      </c>
      <c r="AC46" s="43" t="s">
        <v>110</v>
      </c>
      <c r="AD46" s="43">
        <f>[1]Ф10!M44/1.2</f>
        <v>1.2916666666666667</v>
      </c>
      <c r="AE46" s="43">
        <f>AE48</f>
        <v>0.25</v>
      </c>
      <c r="AF46" s="43" t="s">
        <v>110</v>
      </c>
      <c r="AG46" s="43">
        <f>AG48</f>
        <v>0</v>
      </c>
      <c r="AH46" s="43" t="s">
        <v>110</v>
      </c>
      <c r="AI46" s="43">
        <f>AI48</f>
        <v>0</v>
      </c>
      <c r="AJ46" s="43">
        <f>AJ48</f>
        <v>0</v>
      </c>
      <c r="AK46" s="43" t="s">
        <v>110</v>
      </c>
      <c r="AL46" s="43">
        <f>[1]Ф10!O44/1.2</f>
        <v>0</v>
      </c>
      <c r="AM46" s="43">
        <f>AM48</f>
        <v>0</v>
      </c>
      <c r="AN46" s="43" t="s">
        <v>110</v>
      </c>
      <c r="AO46" s="43">
        <f>AO48</f>
        <v>0</v>
      </c>
      <c r="AP46" s="43" t="s">
        <v>110</v>
      </c>
      <c r="AQ46" s="43">
        <f>AQ48</f>
        <v>0</v>
      </c>
      <c r="AR46" s="43">
        <f>AR48</f>
        <v>0</v>
      </c>
      <c r="AS46" s="43" t="s">
        <v>110</v>
      </c>
      <c r="AT46" s="44">
        <f>[1]Ф10!H44/1.2</f>
        <v>0</v>
      </c>
      <c r="AU46" s="43">
        <f>AU48</f>
        <v>0</v>
      </c>
      <c r="AV46" s="43" t="s">
        <v>110</v>
      </c>
      <c r="AW46" s="43">
        <f>AW48</f>
        <v>0</v>
      </c>
      <c r="AX46" s="43" t="s">
        <v>110</v>
      </c>
      <c r="AY46" s="43">
        <f>AY48</f>
        <v>0</v>
      </c>
      <c r="AZ46" s="43">
        <f>AZ48</f>
        <v>0</v>
      </c>
      <c r="BA46" s="43" t="s">
        <v>110</v>
      </c>
      <c r="BB46" s="45">
        <f>[1]Ф10!J44/1.2</f>
        <v>0</v>
      </c>
      <c r="BC46" s="43">
        <f>BC48</f>
        <v>0</v>
      </c>
      <c r="BD46" s="43" t="s">
        <v>110</v>
      </c>
      <c r="BE46" s="43">
        <f>BE48</f>
        <v>0</v>
      </c>
      <c r="BF46" s="43" t="s">
        <v>110</v>
      </c>
      <c r="BG46" s="43">
        <f>BG48</f>
        <v>0</v>
      </c>
      <c r="BH46" s="43">
        <f>BH48</f>
        <v>0</v>
      </c>
      <c r="BI46" s="43" t="s">
        <v>110</v>
      </c>
      <c r="BJ46" s="43">
        <f>[1]Ф10!L44/1.2</f>
        <v>0</v>
      </c>
      <c r="BK46" s="43">
        <f>BK48</f>
        <v>0</v>
      </c>
      <c r="BL46" s="43" t="s">
        <v>110</v>
      </c>
      <c r="BM46" s="43">
        <f>BM48</f>
        <v>0</v>
      </c>
      <c r="BN46" s="43" t="s">
        <v>110</v>
      </c>
      <c r="BO46" s="43">
        <f>BO48</f>
        <v>0</v>
      </c>
      <c r="BP46" s="43">
        <f>BP48</f>
        <v>0</v>
      </c>
      <c r="BQ46" s="43" t="s">
        <v>110</v>
      </c>
      <c r="BR46" s="43">
        <f>[1]Ф10!N44/1.2</f>
        <v>0</v>
      </c>
      <c r="BS46" s="43">
        <f>BS48</f>
        <v>0</v>
      </c>
      <c r="BT46" s="43" t="s">
        <v>110</v>
      </c>
      <c r="BU46" s="43">
        <f>BU48</f>
        <v>0</v>
      </c>
      <c r="BV46" s="43" t="s">
        <v>110</v>
      </c>
      <c r="BW46" s="43">
        <f>BW48</f>
        <v>0</v>
      </c>
      <c r="BX46" s="43">
        <f>BX48</f>
        <v>0</v>
      </c>
      <c r="BY46" s="43" t="s">
        <v>110</v>
      </c>
      <c r="BZ46" s="43">
        <f>[1]Ф10!P44/1.2</f>
        <v>0</v>
      </c>
      <c r="CA46" s="43">
        <f>CA48</f>
        <v>0</v>
      </c>
      <c r="CB46" s="43" t="s">
        <v>110</v>
      </c>
      <c r="CC46" s="43">
        <f>CC48</f>
        <v>0</v>
      </c>
      <c r="CD46" s="43" t="s">
        <v>110</v>
      </c>
      <c r="CE46" s="43">
        <f>CE48</f>
        <v>0</v>
      </c>
      <c r="CF46" s="43">
        <f>CF48</f>
        <v>0</v>
      </c>
      <c r="CG46" s="43" t="s">
        <v>110</v>
      </c>
      <c r="CH46" s="43" t="s">
        <v>110</v>
      </c>
      <c r="CI46" s="46">
        <f t="shared" si="0"/>
        <v>0</v>
      </c>
      <c r="CJ46" s="47">
        <f>[1]Ф10!S44</f>
        <v>0</v>
      </c>
      <c r="CK46" s="43" t="str">
        <f>[1]Ф10!T44</f>
        <v>нд</v>
      </c>
    </row>
    <row r="47" spans="1:89" s="55" customFormat="1" ht="49.5" customHeight="1" x14ac:dyDescent="0.25">
      <c r="A47" s="40" t="s">
        <v>154</v>
      </c>
      <c r="B47" s="41" t="s">
        <v>155</v>
      </c>
      <c r="C47" s="42" t="s">
        <v>109</v>
      </c>
      <c r="D47" s="43" t="s">
        <v>110</v>
      </c>
      <c r="E47" s="43" t="s">
        <v>110</v>
      </c>
      <c r="F47" s="44">
        <f>[1]Ф10!G45/1.2</f>
        <v>0</v>
      </c>
      <c r="G47" s="43">
        <v>0</v>
      </c>
      <c r="H47" s="43" t="s">
        <v>110</v>
      </c>
      <c r="I47" s="43">
        <v>0</v>
      </c>
      <c r="J47" s="43" t="s">
        <v>110</v>
      </c>
      <c r="K47" s="43">
        <v>0</v>
      </c>
      <c r="L47" s="43">
        <v>0</v>
      </c>
      <c r="M47" s="43" t="s">
        <v>110</v>
      </c>
      <c r="N47" s="43">
        <f>[1]Ф10!I45/1.2</f>
        <v>0</v>
      </c>
      <c r="O47" s="43">
        <v>0</v>
      </c>
      <c r="P47" s="43" t="s">
        <v>110</v>
      </c>
      <c r="Q47" s="43">
        <v>0</v>
      </c>
      <c r="R47" s="43" t="s">
        <v>110</v>
      </c>
      <c r="S47" s="43">
        <v>0</v>
      </c>
      <c r="T47" s="43">
        <v>0</v>
      </c>
      <c r="U47" s="43" t="s">
        <v>110</v>
      </c>
      <c r="V47" s="43">
        <f>[1]Ф10!K45/1.2</f>
        <v>0</v>
      </c>
      <c r="W47" s="43">
        <v>0</v>
      </c>
      <c r="X47" s="43" t="s">
        <v>110</v>
      </c>
      <c r="Y47" s="43">
        <v>0</v>
      </c>
      <c r="Z47" s="43" t="s">
        <v>110</v>
      </c>
      <c r="AA47" s="43">
        <v>0</v>
      </c>
      <c r="AB47" s="43">
        <v>0</v>
      </c>
      <c r="AC47" s="43" t="s">
        <v>110</v>
      </c>
      <c r="AD47" s="43">
        <f>[1]Ф10!M45/1.2</f>
        <v>0</v>
      </c>
      <c r="AE47" s="43">
        <v>0</v>
      </c>
      <c r="AF47" s="43" t="s">
        <v>110</v>
      </c>
      <c r="AG47" s="43">
        <v>0</v>
      </c>
      <c r="AH47" s="43" t="s">
        <v>110</v>
      </c>
      <c r="AI47" s="43">
        <v>0</v>
      </c>
      <c r="AJ47" s="43">
        <v>0</v>
      </c>
      <c r="AK47" s="43" t="s">
        <v>110</v>
      </c>
      <c r="AL47" s="43">
        <f>[1]Ф10!O45/1.2</f>
        <v>0</v>
      </c>
      <c r="AM47" s="43">
        <v>0</v>
      </c>
      <c r="AN47" s="43" t="s">
        <v>110</v>
      </c>
      <c r="AO47" s="43">
        <v>0</v>
      </c>
      <c r="AP47" s="43" t="s">
        <v>110</v>
      </c>
      <c r="AQ47" s="43">
        <v>0</v>
      </c>
      <c r="AR47" s="43">
        <v>0</v>
      </c>
      <c r="AS47" s="43" t="s">
        <v>110</v>
      </c>
      <c r="AT47" s="44">
        <f>[1]Ф10!H45/1.2</f>
        <v>0</v>
      </c>
      <c r="AU47" s="43">
        <v>0</v>
      </c>
      <c r="AV47" s="43" t="s">
        <v>110</v>
      </c>
      <c r="AW47" s="43">
        <v>0</v>
      </c>
      <c r="AX47" s="43" t="s">
        <v>110</v>
      </c>
      <c r="AY47" s="43">
        <v>0</v>
      </c>
      <c r="AZ47" s="43">
        <v>0</v>
      </c>
      <c r="BA47" s="43" t="s">
        <v>110</v>
      </c>
      <c r="BB47" s="45">
        <f>[1]Ф10!J45/1.2</f>
        <v>0</v>
      </c>
      <c r="BC47" s="43">
        <v>0</v>
      </c>
      <c r="BD47" s="43" t="s">
        <v>110</v>
      </c>
      <c r="BE47" s="43">
        <v>0</v>
      </c>
      <c r="BF47" s="43" t="s">
        <v>110</v>
      </c>
      <c r="BG47" s="43">
        <v>0</v>
      </c>
      <c r="BH47" s="43">
        <v>0</v>
      </c>
      <c r="BI47" s="43" t="s">
        <v>110</v>
      </c>
      <c r="BJ47" s="43">
        <f>[1]Ф10!L45/1.2</f>
        <v>0</v>
      </c>
      <c r="BK47" s="43">
        <v>0</v>
      </c>
      <c r="BL47" s="43" t="s">
        <v>110</v>
      </c>
      <c r="BM47" s="43">
        <v>0</v>
      </c>
      <c r="BN47" s="43" t="s">
        <v>110</v>
      </c>
      <c r="BO47" s="43">
        <v>0</v>
      </c>
      <c r="BP47" s="43">
        <v>0</v>
      </c>
      <c r="BQ47" s="43" t="s">
        <v>110</v>
      </c>
      <c r="BR47" s="43">
        <f>[1]Ф10!N45/1.2</f>
        <v>0</v>
      </c>
      <c r="BS47" s="43">
        <v>0</v>
      </c>
      <c r="BT47" s="43" t="s">
        <v>110</v>
      </c>
      <c r="BU47" s="43">
        <v>0</v>
      </c>
      <c r="BV47" s="43" t="s">
        <v>110</v>
      </c>
      <c r="BW47" s="43">
        <v>0</v>
      </c>
      <c r="BX47" s="43">
        <v>0</v>
      </c>
      <c r="BY47" s="43" t="s">
        <v>110</v>
      </c>
      <c r="BZ47" s="43">
        <f>[1]Ф10!P45/1.2</f>
        <v>0</v>
      </c>
      <c r="CA47" s="43">
        <v>0</v>
      </c>
      <c r="CB47" s="43" t="s">
        <v>110</v>
      </c>
      <c r="CC47" s="43">
        <v>0</v>
      </c>
      <c r="CD47" s="43" t="s">
        <v>110</v>
      </c>
      <c r="CE47" s="43">
        <v>0</v>
      </c>
      <c r="CF47" s="43">
        <v>0</v>
      </c>
      <c r="CG47" s="43" t="s">
        <v>110</v>
      </c>
      <c r="CH47" s="43" t="s">
        <v>110</v>
      </c>
      <c r="CI47" s="46">
        <f t="shared" si="0"/>
        <v>0</v>
      </c>
      <c r="CJ47" s="47">
        <f>[1]Ф10!S45</f>
        <v>0</v>
      </c>
      <c r="CK47" s="43" t="str">
        <f>[1]Ф10!T45</f>
        <v>нд</v>
      </c>
    </row>
    <row r="48" spans="1:89" s="55" customFormat="1" ht="27" customHeight="1" outlineLevel="1" x14ac:dyDescent="0.25">
      <c r="A48" s="40" t="s">
        <v>154</v>
      </c>
      <c r="B48" s="56" t="s">
        <v>156</v>
      </c>
      <c r="C48" s="40" t="s">
        <v>157</v>
      </c>
      <c r="D48" s="43" t="s">
        <v>110</v>
      </c>
      <c r="E48" s="43" t="s">
        <v>110</v>
      </c>
      <c r="F48" s="44">
        <f>[1]Ф10!G46/1.2</f>
        <v>1.9583333333333335</v>
      </c>
      <c r="G48" s="43">
        <v>0.25</v>
      </c>
      <c r="H48" s="43" t="s">
        <v>110</v>
      </c>
      <c r="I48" s="43">
        <v>0</v>
      </c>
      <c r="J48" s="43" t="s">
        <v>110</v>
      </c>
      <c r="K48" s="43">
        <v>0</v>
      </c>
      <c r="L48" s="43">
        <v>0</v>
      </c>
      <c r="M48" s="43" t="s">
        <v>110</v>
      </c>
      <c r="N48" s="43">
        <f>[1]Ф10!I46/1.2</f>
        <v>0</v>
      </c>
      <c r="O48" s="43">
        <v>0</v>
      </c>
      <c r="P48" s="43" t="s">
        <v>110</v>
      </c>
      <c r="Q48" s="43">
        <v>0</v>
      </c>
      <c r="R48" s="43" t="s">
        <v>110</v>
      </c>
      <c r="S48" s="43">
        <v>0</v>
      </c>
      <c r="T48" s="43">
        <v>0</v>
      </c>
      <c r="U48" s="43" t="s">
        <v>110</v>
      </c>
      <c r="V48" s="43">
        <f>[1]Ф10!K46/1.2</f>
        <v>0.66666666666666674</v>
      </c>
      <c r="W48" s="43">
        <v>0</v>
      </c>
      <c r="X48" s="43" t="s">
        <v>110</v>
      </c>
      <c r="Y48" s="43">
        <v>0</v>
      </c>
      <c r="Z48" s="43" t="s">
        <v>110</v>
      </c>
      <c r="AA48" s="43">
        <v>0</v>
      </c>
      <c r="AB48" s="43">
        <v>0</v>
      </c>
      <c r="AC48" s="43" t="s">
        <v>110</v>
      </c>
      <c r="AD48" s="43">
        <f>[1]Ф10!M46/1.2</f>
        <v>1.2916666666666667</v>
      </c>
      <c r="AE48" s="43">
        <v>0.25</v>
      </c>
      <c r="AF48" s="43" t="s">
        <v>110</v>
      </c>
      <c r="AG48" s="43">
        <v>0</v>
      </c>
      <c r="AH48" s="43" t="s">
        <v>110</v>
      </c>
      <c r="AI48" s="43">
        <v>0</v>
      </c>
      <c r="AJ48" s="43">
        <v>0</v>
      </c>
      <c r="AK48" s="43" t="s">
        <v>110</v>
      </c>
      <c r="AL48" s="43">
        <f>[1]Ф10!O46/1.2</f>
        <v>0</v>
      </c>
      <c r="AM48" s="43">
        <v>0</v>
      </c>
      <c r="AN48" s="43" t="s">
        <v>110</v>
      </c>
      <c r="AO48" s="43">
        <v>0</v>
      </c>
      <c r="AP48" s="43" t="s">
        <v>110</v>
      </c>
      <c r="AQ48" s="43">
        <v>0</v>
      </c>
      <c r="AR48" s="43">
        <v>0</v>
      </c>
      <c r="AS48" s="43" t="s">
        <v>110</v>
      </c>
      <c r="AT48" s="44">
        <f>[1]Ф10!H46/1.2</f>
        <v>0</v>
      </c>
      <c r="AU48" s="43">
        <v>0</v>
      </c>
      <c r="AV48" s="43" t="s">
        <v>110</v>
      </c>
      <c r="AW48" s="43">
        <v>0</v>
      </c>
      <c r="AX48" s="43" t="s">
        <v>110</v>
      </c>
      <c r="AY48" s="43">
        <v>0</v>
      </c>
      <c r="AZ48" s="43">
        <v>0</v>
      </c>
      <c r="BA48" s="43" t="s">
        <v>110</v>
      </c>
      <c r="BB48" s="45">
        <f>[1]Ф10!J46/1.2</f>
        <v>0</v>
      </c>
      <c r="BC48" s="43">
        <v>0</v>
      </c>
      <c r="BD48" s="43" t="s">
        <v>110</v>
      </c>
      <c r="BE48" s="43">
        <v>0</v>
      </c>
      <c r="BF48" s="43" t="s">
        <v>110</v>
      </c>
      <c r="BG48" s="43">
        <v>0</v>
      </c>
      <c r="BH48" s="43">
        <v>0</v>
      </c>
      <c r="BI48" s="43" t="s">
        <v>110</v>
      </c>
      <c r="BJ48" s="43">
        <f>[1]Ф10!L46/1.2</f>
        <v>0</v>
      </c>
      <c r="BK48" s="43">
        <v>0</v>
      </c>
      <c r="BL48" s="43" t="s">
        <v>110</v>
      </c>
      <c r="BM48" s="43">
        <v>0</v>
      </c>
      <c r="BN48" s="43" t="s">
        <v>110</v>
      </c>
      <c r="BO48" s="43">
        <v>0</v>
      </c>
      <c r="BP48" s="43">
        <v>0</v>
      </c>
      <c r="BQ48" s="43" t="s">
        <v>110</v>
      </c>
      <c r="BR48" s="43">
        <f>[1]Ф10!N46/1.2</f>
        <v>0</v>
      </c>
      <c r="BS48" s="43">
        <v>0</v>
      </c>
      <c r="BT48" s="43" t="s">
        <v>110</v>
      </c>
      <c r="BU48" s="43">
        <v>0</v>
      </c>
      <c r="BV48" s="43" t="s">
        <v>110</v>
      </c>
      <c r="BW48" s="43">
        <v>0</v>
      </c>
      <c r="BX48" s="43">
        <v>0</v>
      </c>
      <c r="BY48" s="43" t="s">
        <v>110</v>
      </c>
      <c r="BZ48" s="43">
        <f>[1]Ф10!P46/1.2</f>
        <v>0</v>
      </c>
      <c r="CA48" s="43">
        <v>0</v>
      </c>
      <c r="CB48" s="43" t="s">
        <v>110</v>
      </c>
      <c r="CC48" s="43">
        <v>0</v>
      </c>
      <c r="CD48" s="43" t="s">
        <v>110</v>
      </c>
      <c r="CE48" s="43">
        <v>0</v>
      </c>
      <c r="CF48" s="43">
        <v>0</v>
      </c>
      <c r="CG48" s="43" t="s">
        <v>110</v>
      </c>
      <c r="CH48" s="43" t="s">
        <v>110</v>
      </c>
      <c r="CI48" s="46">
        <f t="shared" si="0"/>
        <v>0</v>
      </c>
      <c r="CJ48" s="47">
        <f>[1]Ф10!S46</f>
        <v>0</v>
      </c>
      <c r="CK48" s="43" t="str">
        <f>[1]Ф10!T46</f>
        <v>нд</v>
      </c>
    </row>
    <row r="49" spans="1:89" ht="51" x14ac:dyDescent="0.25">
      <c r="A49" s="40" t="s">
        <v>158</v>
      </c>
      <c r="B49" s="41" t="s">
        <v>159</v>
      </c>
      <c r="C49" s="42" t="s">
        <v>109</v>
      </c>
      <c r="D49" s="43" t="s">
        <v>110</v>
      </c>
      <c r="E49" s="43" t="s">
        <v>110</v>
      </c>
      <c r="F49" s="44">
        <f>[1]Ф10!G47/1.2</f>
        <v>0</v>
      </c>
      <c r="G49" s="43">
        <v>0</v>
      </c>
      <c r="H49" s="43" t="s">
        <v>110</v>
      </c>
      <c r="I49" s="43">
        <v>0</v>
      </c>
      <c r="J49" s="43" t="s">
        <v>110</v>
      </c>
      <c r="K49" s="43">
        <v>0</v>
      </c>
      <c r="L49" s="43">
        <v>0</v>
      </c>
      <c r="M49" s="43" t="s">
        <v>110</v>
      </c>
      <c r="N49" s="43">
        <f>[1]Ф10!I47/1.2</f>
        <v>0</v>
      </c>
      <c r="O49" s="43">
        <v>0</v>
      </c>
      <c r="P49" s="43" t="s">
        <v>110</v>
      </c>
      <c r="Q49" s="43">
        <v>0</v>
      </c>
      <c r="R49" s="43" t="s">
        <v>110</v>
      </c>
      <c r="S49" s="43">
        <v>0</v>
      </c>
      <c r="T49" s="43">
        <v>0</v>
      </c>
      <c r="U49" s="43" t="s">
        <v>110</v>
      </c>
      <c r="V49" s="43">
        <f>[1]Ф10!K47/1.2</f>
        <v>0</v>
      </c>
      <c r="W49" s="43">
        <v>0</v>
      </c>
      <c r="X49" s="43" t="s">
        <v>110</v>
      </c>
      <c r="Y49" s="43">
        <v>0</v>
      </c>
      <c r="Z49" s="43" t="s">
        <v>110</v>
      </c>
      <c r="AA49" s="43">
        <v>0</v>
      </c>
      <c r="AB49" s="43">
        <v>0</v>
      </c>
      <c r="AC49" s="43" t="s">
        <v>110</v>
      </c>
      <c r="AD49" s="43">
        <f>[1]Ф10!M47/1.2</f>
        <v>0</v>
      </c>
      <c r="AE49" s="43">
        <v>0</v>
      </c>
      <c r="AF49" s="43" t="s">
        <v>110</v>
      </c>
      <c r="AG49" s="43">
        <v>0</v>
      </c>
      <c r="AH49" s="43" t="s">
        <v>110</v>
      </c>
      <c r="AI49" s="43">
        <v>0</v>
      </c>
      <c r="AJ49" s="43">
        <v>0</v>
      </c>
      <c r="AK49" s="43" t="s">
        <v>110</v>
      </c>
      <c r="AL49" s="43">
        <f>[1]Ф10!O47/1.2</f>
        <v>0</v>
      </c>
      <c r="AM49" s="43">
        <v>0</v>
      </c>
      <c r="AN49" s="43" t="s">
        <v>110</v>
      </c>
      <c r="AO49" s="43">
        <v>0</v>
      </c>
      <c r="AP49" s="43" t="s">
        <v>110</v>
      </c>
      <c r="AQ49" s="43">
        <v>0</v>
      </c>
      <c r="AR49" s="43">
        <v>0</v>
      </c>
      <c r="AS49" s="43" t="s">
        <v>110</v>
      </c>
      <c r="AT49" s="44">
        <f>[1]Ф10!H47/1.2</f>
        <v>0</v>
      </c>
      <c r="AU49" s="43">
        <v>0</v>
      </c>
      <c r="AV49" s="43" t="s">
        <v>110</v>
      </c>
      <c r="AW49" s="43">
        <v>0</v>
      </c>
      <c r="AX49" s="43" t="s">
        <v>110</v>
      </c>
      <c r="AY49" s="43">
        <v>0</v>
      </c>
      <c r="AZ49" s="43">
        <v>0</v>
      </c>
      <c r="BA49" s="43" t="s">
        <v>110</v>
      </c>
      <c r="BB49" s="45">
        <f>[1]Ф10!J47/1.2</f>
        <v>0</v>
      </c>
      <c r="BC49" s="43">
        <v>0</v>
      </c>
      <c r="BD49" s="43" t="s">
        <v>110</v>
      </c>
      <c r="BE49" s="43">
        <v>0</v>
      </c>
      <c r="BF49" s="43" t="s">
        <v>110</v>
      </c>
      <c r="BG49" s="43">
        <v>0</v>
      </c>
      <c r="BH49" s="43">
        <v>0</v>
      </c>
      <c r="BI49" s="43" t="s">
        <v>110</v>
      </c>
      <c r="BJ49" s="43">
        <f>[1]Ф10!L47/1.2</f>
        <v>0</v>
      </c>
      <c r="BK49" s="43">
        <v>0</v>
      </c>
      <c r="BL49" s="43" t="s">
        <v>110</v>
      </c>
      <c r="BM49" s="43">
        <v>0</v>
      </c>
      <c r="BN49" s="43" t="s">
        <v>110</v>
      </c>
      <c r="BO49" s="43">
        <v>0</v>
      </c>
      <c r="BP49" s="43">
        <v>0</v>
      </c>
      <c r="BQ49" s="43" t="s">
        <v>110</v>
      </c>
      <c r="BR49" s="43">
        <f>[1]Ф10!N47/1.2</f>
        <v>0</v>
      </c>
      <c r="BS49" s="43">
        <v>0</v>
      </c>
      <c r="BT49" s="43" t="s">
        <v>110</v>
      </c>
      <c r="BU49" s="43">
        <v>0</v>
      </c>
      <c r="BV49" s="43" t="s">
        <v>110</v>
      </c>
      <c r="BW49" s="43">
        <v>0</v>
      </c>
      <c r="BX49" s="43">
        <v>0</v>
      </c>
      <c r="BY49" s="43" t="s">
        <v>110</v>
      </c>
      <c r="BZ49" s="43">
        <f>[1]Ф10!P47/1.2</f>
        <v>0</v>
      </c>
      <c r="CA49" s="43">
        <v>0</v>
      </c>
      <c r="CB49" s="43" t="s">
        <v>110</v>
      </c>
      <c r="CC49" s="43">
        <v>0</v>
      </c>
      <c r="CD49" s="43" t="s">
        <v>110</v>
      </c>
      <c r="CE49" s="43">
        <v>0</v>
      </c>
      <c r="CF49" s="43">
        <v>0</v>
      </c>
      <c r="CG49" s="43" t="s">
        <v>110</v>
      </c>
      <c r="CH49" s="43" t="s">
        <v>110</v>
      </c>
      <c r="CI49" s="46">
        <f t="shared" si="0"/>
        <v>0</v>
      </c>
      <c r="CJ49" s="47">
        <f>[1]Ф10!S47</f>
        <v>0</v>
      </c>
      <c r="CK49" s="43" t="str">
        <f>[1]Ф10!T47</f>
        <v>нд</v>
      </c>
    </row>
    <row r="50" spans="1:89" ht="25.5" x14ac:dyDescent="0.25">
      <c r="A50" s="40" t="s">
        <v>160</v>
      </c>
      <c r="B50" s="41" t="s">
        <v>161</v>
      </c>
      <c r="C50" s="42" t="s">
        <v>109</v>
      </c>
      <c r="D50" s="43" t="s">
        <v>110</v>
      </c>
      <c r="E50" s="43" t="s">
        <v>110</v>
      </c>
      <c r="F50" s="44">
        <f>[1]Ф10!G48/1.2</f>
        <v>13.276166666666667</v>
      </c>
      <c r="G50" s="43">
        <f>G51+G55+G64+G74</f>
        <v>0.5</v>
      </c>
      <c r="H50" s="43" t="s">
        <v>110</v>
      </c>
      <c r="I50" s="43">
        <f>I51+I55+I64+I74</f>
        <v>6.3649999999999993</v>
      </c>
      <c r="J50" s="43" t="s">
        <v>110</v>
      </c>
      <c r="K50" s="43">
        <f>K51+K55+K64+K74</f>
        <v>100</v>
      </c>
      <c r="L50" s="43">
        <f>L51+L55+L64+L74</f>
        <v>0</v>
      </c>
      <c r="M50" s="43" t="s">
        <v>110</v>
      </c>
      <c r="N50" s="43">
        <f>[1]Ф10!I48/1.2</f>
        <v>0</v>
      </c>
      <c r="O50" s="43">
        <f>O51+O55+O64+O74</f>
        <v>0</v>
      </c>
      <c r="P50" s="43" t="s">
        <v>110</v>
      </c>
      <c r="Q50" s="43">
        <f>Q51+Q55+Q64+Q74</f>
        <v>0</v>
      </c>
      <c r="R50" s="43" t="s">
        <v>110</v>
      </c>
      <c r="S50" s="43">
        <f>S51+S55+S64+S74</f>
        <v>0</v>
      </c>
      <c r="T50" s="43">
        <f>T51+T55+T64+T74</f>
        <v>0</v>
      </c>
      <c r="U50" s="43" t="s">
        <v>110</v>
      </c>
      <c r="V50" s="43">
        <f>[1]Ф10!K48/1.2</f>
        <v>1.4605000000000001</v>
      </c>
      <c r="W50" s="43">
        <f>W51+W55+W64+W74</f>
        <v>0</v>
      </c>
      <c r="X50" s="43" t="s">
        <v>110</v>
      </c>
      <c r="Y50" s="43">
        <f>Y51+Y55+Y64+Y74</f>
        <v>0.14499999999999999</v>
      </c>
      <c r="Z50" s="43" t="s">
        <v>110</v>
      </c>
      <c r="AA50" s="43">
        <f>AA51+AA55+AA64+AA74</f>
        <v>0</v>
      </c>
      <c r="AB50" s="43">
        <f>AB51+AB55+AB64+AB74</f>
        <v>0</v>
      </c>
      <c r="AC50" s="43" t="s">
        <v>110</v>
      </c>
      <c r="AD50" s="43">
        <f>[1]Ф10!M48/1.2</f>
        <v>6.3881666666666659</v>
      </c>
      <c r="AE50" s="43">
        <f>AE51+AE55+AE64+AE74</f>
        <v>0.5</v>
      </c>
      <c r="AF50" s="43" t="s">
        <v>110</v>
      </c>
      <c r="AG50" s="43">
        <f>AG51+AG55+AG64+AG74</f>
        <v>6.22</v>
      </c>
      <c r="AH50" s="43" t="s">
        <v>110</v>
      </c>
      <c r="AI50" s="43">
        <f>AI51+AI55+AI64+AI74</f>
        <v>0</v>
      </c>
      <c r="AJ50" s="43">
        <f>AJ51+AJ55+AJ64+AJ74</f>
        <v>0</v>
      </c>
      <c r="AK50" s="43" t="s">
        <v>110</v>
      </c>
      <c r="AL50" s="43">
        <f>[1]Ф10!O48/1.2</f>
        <v>5.4275000000000002</v>
      </c>
      <c r="AM50" s="43">
        <f>AM51+AM55+AM64+AM74</f>
        <v>0</v>
      </c>
      <c r="AN50" s="43" t="s">
        <v>110</v>
      </c>
      <c r="AO50" s="43">
        <f>AO51+AO55+AO64+AO74</f>
        <v>0</v>
      </c>
      <c r="AP50" s="43" t="s">
        <v>110</v>
      </c>
      <c r="AQ50" s="43">
        <f>AQ51+AQ55+AQ64+AQ74</f>
        <v>100</v>
      </c>
      <c r="AR50" s="43">
        <f>AR51+AR55+AR64+AR74</f>
        <v>0</v>
      </c>
      <c r="AS50" s="43" t="s">
        <v>110</v>
      </c>
      <c r="AT50" s="44">
        <f>[1]Ф10!H48/1.2</f>
        <v>6.3333333333333339E-2</v>
      </c>
      <c r="AU50" s="43">
        <f>AU51+AU55+AU64+AU74</f>
        <v>0</v>
      </c>
      <c r="AV50" s="43" t="s">
        <v>110</v>
      </c>
      <c r="AW50" s="43">
        <f>AW51+AW55+AW64+AW74</f>
        <v>0</v>
      </c>
      <c r="AX50" s="43" t="s">
        <v>110</v>
      </c>
      <c r="AY50" s="43">
        <f>AY51+AY55+AY64+AY74</f>
        <v>0</v>
      </c>
      <c r="AZ50" s="43">
        <f>AZ51+AZ55+AZ64+AZ74</f>
        <v>0</v>
      </c>
      <c r="BA50" s="43" t="s">
        <v>110</v>
      </c>
      <c r="BB50" s="45">
        <f>[1]Ф10!J48/1.2</f>
        <v>6.3333333333333339E-2</v>
      </c>
      <c r="BC50" s="43">
        <f>BC51+BC55+BC64+BC74</f>
        <v>0</v>
      </c>
      <c r="BD50" s="43" t="s">
        <v>110</v>
      </c>
      <c r="BE50" s="43">
        <f>BE51+BE55+BE64+BE74</f>
        <v>0</v>
      </c>
      <c r="BF50" s="43" t="s">
        <v>110</v>
      </c>
      <c r="BG50" s="43">
        <f>BG51+BG55+BG64+BG74</f>
        <v>0</v>
      </c>
      <c r="BH50" s="43">
        <f>BH51+BH55+BH64+BH74</f>
        <v>0</v>
      </c>
      <c r="BI50" s="43" t="s">
        <v>110</v>
      </c>
      <c r="BJ50" s="43">
        <f>[1]Ф10!L48/1.2</f>
        <v>0</v>
      </c>
      <c r="BK50" s="43">
        <f>BK51+BK55+BK64+BK74</f>
        <v>0</v>
      </c>
      <c r="BL50" s="43" t="s">
        <v>110</v>
      </c>
      <c r="BM50" s="43">
        <f>BM51+BM55+BM64+BM74</f>
        <v>0</v>
      </c>
      <c r="BN50" s="43" t="s">
        <v>110</v>
      </c>
      <c r="BO50" s="43">
        <f>BO51+BO55+BO64+BO74</f>
        <v>0</v>
      </c>
      <c r="BP50" s="43">
        <f>BP51+BP55+BP64+BP74</f>
        <v>0</v>
      </c>
      <c r="BQ50" s="43" t="s">
        <v>110</v>
      </c>
      <c r="BR50" s="43">
        <f>[1]Ф10!N48/1.2</f>
        <v>0</v>
      </c>
      <c r="BS50" s="43">
        <f>BS51+BS55+BS64+BS74</f>
        <v>0</v>
      </c>
      <c r="BT50" s="43" t="s">
        <v>110</v>
      </c>
      <c r="BU50" s="43">
        <f>BU51+BU55+BU64+BU74</f>
        <v>0</v>
      </c>
      <c r="BV50" s="43" t="s">
        <v>110</v>
      </c>
      <c r="BW50" s="43">
        <f>BW51+BW55+BW64+BW74</f>
        <v>0</v>
      </c>
      <c r="BX50" s="43">
        <f>BX51+BX55+BX64+BX74</f>
        <v>0</v>
      </c>
      <c r="BY50" s="43" t="s">
        <v>110</v>
      </c>
      <c r="BZ50" s="43">
        <f>[1]Ф10!P48/1.2</f>
        <v>0</v>
      </c>
      <c r="CA50" s="43">
        <f>CA51+CA55+CA64+CA74</f>
        <v>0</v>
      </c>
      <c r="CB50" s="43" t="s">
        <v>110</v>
      </c>
      <c r="CC50" s="43">
        <f>CC51+CC55+CC64+CC74</f>
        <v>0</v>
      </c>
      <c r="CD50" s="43" t="s">
        <v>110</v>
      </c>
      <c r="CE50" s="43">
        <f>CE51+CE55+CE64+CE74</f>
        <v>0</v>
      </c>
      <c r="CF50" s="43">
        <f>CF51+CF55+CF64+CF74</f>
        <v>0</v>
      </c>
      <c r="CG50" s="43" t="s">
        <v>110</v>
      </c>
      <c r="CH50" s="43" t="s">
        <v>110</v>
      </c>
      <c r="CI50" s="46">
        <f t="shared" si="0"/>
        <v>6.3333333333333339E-2</v>
      </c>
      <c r="CJ50" s="47">
        <f>[1]Ф10!S48</f>
        <v>0</v>
      </c>
      <c r="CK50" s="43" t="str">
        <f>[1]Ф10!T48</f>
        <v>нд</v>
      </c>
    </row>
    <row r="51" spans="1:89" ht="51" x14ac:dyDescent="0.25">
      <c r="A51" s="40" t="s">
        <v>162</v>
      </c>
      <c r="B51" s="41" t="s">
        <v>163</v>
      </c>
      <c r="C51" s="42" t="s">
        <v>109</v>
      </c>
      <c r="D51" s="43" t="s">
        <v>110</v>
      </c>
      <c r="E51" s="43" t="s">
        <v>110</v>
      </c>
      <c r="F51" s="44">
        <f>[1]Ф10!G49/1.2</f>
        <v>1.9633333333333334</v>
      </c>
      <c r="G51" s="43">
        <f>G53</f>
        <v>0.5</v>
      </c>
      <c r="H51" s="43" t="s">
        <v>110</v>
      </c>
      <c r="I51" s="43">
        <f>I53</f>
        <v>0</v>
      </c>
      <c r="J51" s="43" t="s">
        <v>110</v>
      </c>
      <c r="K51" s="43">
        <f>K53</f>
        <v>0</v>
      </c>
      <c r="L51" s="43">
        <f>L53</f>
        <v>0</v>
      </c>
      <c r="M51" s="43" t="s">
        <v>110</v>
      </c>
      <c r="N51" s="43">
        <f>[1]Ф10!I49/1.2</f>
        <v>0</v>
      </c>
      <c r="O51" s="43">
        <f>O53</f>
        <v>0</v>
      </c>
      <c r="P51" s="43" t="s">
        <v>110</v>
      </c>
      <c r="Q51" s="43">
        <f>Q53</f>
        <v>0</v>
      </c>
      <c r="R51" s="43" t="s">
        <v>110</v>
      </c>
      <c r="S51" s="43">
        <f>S53</f>
        <v>0</v>
      </c>
      <c r="T51" s="43">
        <f>T53</f>
        <v>0</v>
      </c>
      <c r="U51" s="43" t="s">
        <v>110</v>
      </c>
      <c r="V51" s="43">
        <f>[1]Ф10!K49/1.2</f>
        <v>0</v>
      </c>
      <c r="W51" s="43">
        <f>W53</f>
        <v>0</v>
      </c>
      <c r="X51" s="43" t="s">
        <v>110</v>
      </c>
      <c r="Y51" s="43">
        <f>Y53</f>
        <v>0</v>
      </c>
      <c r="Z51" s="43" t="s">
        <v>110</v>
      </c>
      <c r="AA51" s="43">
        <f>AA53</f>
        <v>0</v>
      </c>
      <c r="AB51" s="43">
        <f>AB53</f>
        <v>0</v>
      </c>
      <c r="AC51" s="43" t="s">
        <v>110</v>
      </c>
      <c r="AD51" s="43">
        <f>[1]Ф10!M49/1.2</f>
        <v>1.9633333333333334</v>
      </c>
      <c r="AE51" s="43">
        <f>AE53</f>
        <v>0.5</v>
      </c>
      <c r="AF51" s="43" t="s">
        <v>110</v>
      </c>
      <c r="AG51" s="43">
        <f>AG53</f>
        <v>0</v>
      </c>
      <c r="AH51" s="43" t="s">
        <v>110</v>
      </c>
      <c r="AI51" s="43">
        <f>AI53</f>
        <v>0</v>
      </c>
      <c r="AJ51" s="43">
        <f>AJ53</f>
        <v>0</v>
      </c>
      <c r="AK51" s="43" t="s">
        <v>110</v>
      </c>
      <c r="AL51" s="43">
        <f>[1]Ф10!O49/1.2</f>
        <v>0</v>
      </c>
      <c r="AM51" s="43">
        <f>AM53</f>
        <v>0</v>
      </c>
      <c r="AN51" s="43" t="s">
        <v>110</v>
      </c>
      <c r="AO51" s="43">
        <f>AO53</f>
        <v>0</v>
      </c>
      <c r="AP51" s="43" t="s">
        <v>110</v>
      </c>
      <c r="AQ51" s="43">
        <f>AQ53</f>
        <v>0</v>
      </c>
      <c r="AR51" s="43">
        <f>AR53</f>
        <v>0</v>
      </c>
      <c r="AS51" s="43" t="s">
        <v>110</v>
      </c>
      <c r="AT51" s="44">
        <f>[1]Ф10!H49/1.2</f>
        <v>0</v>
      </c>
      <c r="AU51" s="43">
        <f>AU53</f>
        <v>0</v>
      </c>
      <c r="AV51" s="43" t="s">
        <v>110</v>
      </c>
      <c r="AW51" s="43">
        <f>AW53</f>
        <v>0</v>
      </c>
      <c r="AX51" s="43" t="s">
        <v>110</v>
      </c>
      <c r="AY51" s="43">
        <f>AY53</f>
        <v>0</v>
      </c>
      <c r="AZ51" s="43">
        <f>AZ53</f>
        <v>0</v>
      </c>
      <c r="BA51" s="43" t="s">
        <v>110</v>
      </c>
      <c r="BB51" s="45">
        <f>[1]Ф10!J49/1.2</f>
        <v>0</v>
      </c>
      <c r="BC51" s="43">
        <f>BC53</f>
        <v>0</v>
      </c>
      <c r="BD51" s="43" t="s">
        <v>110</v>
      </c>
      <c r="BE51" s="43">
        <f>BE53</f>
        <v>0</v>
      </c>
      <c r="BF51" s="43" t="s">
        <v>110</v>
      </c>
      <c r="BG51" s="43">
        <f>BG53</f>
        <v>0</v>
      </c>
      <c r="BH51" s="43">
        <f>BH53</f>
        <v>0</v>
      </c>
      <c r="BI51" s="43" t="s">
        <v>110</v>
      </c>
      <c r="BJ51" s="43">
        <f>[1]Ф10!L49/1.2</f>
        <v>0</v>
      </c>
      <c r="BK51" s="43">
        <f>BK53</f>
        <v>0</v>
      </c>
      <c r="BL51" s="43" t="s">
        <v>110</v>
      </c>
      <c r="BM51" s="43">
        <f>BM53</f>
        <v>0</v>
      </c>
      <c r="BN51" s="43" t="s">
        <v>110</v>
      </c>
      <c r="BO51" s="43">
        <f>BO53</f>
        <v>0</v>
      </c>
      <c r="BP51" s="43">
        <f>BP53</f>
        <v>0</v>
      </c>
      <c r="BQ51" s="43" t="s">
        <v>110</v>
      </c>
      <c r="BR51" s="43">
        <f>[1]Ф10!N49/1.2</f>
        <v>0</v>
      </c>
      <c r="BS51" s="43">
        <f>BS53</f>
        <v>0</v>
      </c>
      <c r="BT51" s="43" t="s">
        <v>110</v>
      </c>
      <c r="BU51" s="43">
        <f>BU53</f>
        <v>0</v>
      </c>
      <c r="BV51" s="43" t="s">
        <v>110</v>
      </c>
      <c r="BW51" s="43">
        <f>BW53</f>
        <v>0</v>
      </c>
      <c r="BX51" s="43">
        <f>BX53</f>
        <v>0</v>
      </c>
      <c r="BY51" s="43" t="s">
        <v>110</v>
      </c>
      <c r="BZ51" s="43">
        <f>[1]Ф10!P49/1.2</f>
        <v>0</v>
      </c>
      <c r="CA51" s="43">
        <f>CA53</f>
        <v>0</v>
      </c>
      <c r="CB51" s="43" t="s">
        <v>110</v>
      </c>
      <c r="CC51" s="43">
        <f>CC53</f>
        <v>0</v>
      </c>
      <c r="CD51" s="43" t="s">
        <v>110</v>
      </c>
      <c r="CE51" s="43">
        <f>CE53</f>
        <v>0</v>
      </c>
      <c r="CF51" s="43">
        <f>CF53</f>
        <v>0</v>
      </c>
      <c r="CG51" s="43" t="s">
        <v>110</v>
      </c>
      <c r="CH51" s="43" t="s">
        <v>110</v>
      </c>
      <c r="CI51" s="46">
        <f t="shared" si="0"/>
        <v>0</v>
      </c>
      <c r="CJ51" s="47">
        <f>[1]Ф10!S49</f>
        <v>0</v>
      </c>
      <c r="CK51" s="43" t="str">
        <f>[1]Ф10!T49</f>
        <v>нд</v>
      </c>
    </row>
    <row r="52" spans="1:89" ht="25.5" x14ac:dyDescent="0.25">
      <c r="A52" s="40" t="s">
        <v>164</v>
      </c>
      <c r="B52" s="41" t="s">
        <v>165</v>
      </c>
      <c r="C52" s="42" t="s">
        <v>109</v>
      </c>
      <c r="D52" s="43" t="s">
        <v>110</v>
      </c>
      <c r="E52" s="43" t="s">
        <v>110</v>
      </c>
      <c r="F52" s="44">
        <f>[1]Ф10!G50/1.2</f>
        <v>0</v>
      </c>
      <c r="G52" s="43">
        <v>0</v>
      </c>
      <c r="H52" s="43" t="s">
        <v>110</v>
      </c>
      <c r="I52" s="43">
        <v>0</v>
      </c>
      <c r="J52" s="43" t="s">
        <v>110</v>
      </c>
      <c r="K52" s="43">
        <v>0</v>
      </c>
      <c r="L52" s="43">
        <v>0</v>
      </c>
      <c r="M52" s="43" t="s">
        <v>110</v>
      </c>
      <c r="N52" s="43">
        <f>[1]Ф10!I50/1.2</f>
        <v>0</v>
      </c>
      <c r="O52" s="43">
        <v>0</v>
      </c>
      <c r="P52" s="43" t="s">
        <v>110</v>
      </c>
      <c r="Q52" s="43">
        <v>0</v>
      </c>
      <c r="R52" s="43" t="s">
        <v>110</v>
      </c>
      <c r="S52" s="43">
        <v>0</v>
      </c>
      <c r="T52" s="43">
        <v>0</v>
      </c>
      <c r="U52" s="43" t="s">
        <v>110</v>
      </c>
      <c r="V52" s="43">
        <f>[1]Ф10!K50/1.2</f>
        <v>0</v>
      </c>
      <c r="W52" s="43">
        <v>0</v>
      </c>
      <c r="X52" s="43" t="s">
        <v>110</v>
      </c>
      <c r="Y52" s="43">
        <v>0</v>
      </c>
      <c r="Z52" s="43" t="s">
        <v>110</v>
      </c>
      <c r="AA52" s="43">
        <v>0</v>
      </c>
      <c r="AB52" s="43">
        <v>0</v>
      </c>
      <c r="AC52" s="43" t="s">
        <v>110</v>
      </c>
      <c r="AD52" s="43">
        <f>[1]Ф10!M50/1.2</f>
        <v>0</v>
      </c>
      <c r="AE52" s="43">
        <v>0</v>
      </c>
      <c r="AF52" s="43" t="s">
        <v>110</v>
      </c>
      <c r="AG52" s="43">
        <v>0</v>
      </c>
      <c r="AH52" s="43" t="s">
        <v>110</v>
      </c>
      <c r="AI52" s="43">
        <v>0</v>
      </c>
      <c r="AJ52" s="43">
        <v>0</v>
      </c>
      <c r="AK52" s="43" t="s">
        <v>110</v>
      </c>
      <c r="AL52" s="43">
        <f>[1]Ф10!O50/1.2</f>
        <v>0</v>
      </c>
      <c r="AM52" s="43">
        <v>0</v>
      </c>
      <c r="AN52" s="43" t="s">
        <v>110</v>
      </c>
      <c r="AO52" s="43">
        <v>0</v>
      </c>
      <c r="AP52" s="43" t="s">
        <v>110</v>
      </c>
      <c r="AQ52" s="43">
        <v>0</v>
      </c>
      <c r="AR52" s="43">
        <v>0</v>
      </c>
      <c r="AS52" s="43" t="s">
        <v>110</v>
      </c>
      <c r="AT52" s="44">
        <f>[1]Ф10!H50/1.2</f>
        <v>0</v>
      </c>
      <c r="AU52" s="43">
        <v>0</v>
      </c>
      <c r="AV52" s="43" t="s">
        <v>110</v>
      </c>
      <c r="AW52" s="43">
        <v>0</v>
      </c>
      <c r="AX52" s="43" t="s">
        <v>110</v>
      </c>
      <c r="AY52" s="43">
        <v>0</v>
      </c>
      <c r="AZ52" s="43">
        <v>0</v>
      </c>
      <c r="BA52" s="43" t="s">
        <v>110</v>
      </c>
      <c r="BB52" s="45">
        <f>[1]Ф10!J50/1.2</f>
        <v>0</v>
      </c>
      <c r="BC52" s="43">
        <v>0</v>
      </c>
      <c r="BD52" s="43" t="s">
        <v>110</v>
      </c>
      <c r="BE52" s="43">
        <v>0</v>
      </c>
      <c r="BF52" s="43" t="s">
        <v>110</v>
      </c>
      <c r="BG52" s="43">
        <v>0</v>
      </c>
      <c r="BH52" s="43">
        <v>0</v>
      </c>
      <c r="BI52" s="43" t="s">
        <v>110</v>
      </c>
      <c r="BJ52" s="43">
        <f>[1]Ф10!L50/1.2</f>
        <v>0</v>
      </c>
      <c r="BK52" s="43">
        <v>0</v>
      </c>
      <c r="BL52" s="43" t="s">
        <v>110</v>
      </c>
      <c r="BM52" s="43">
        <v>0</v>
      </c>
      <c r="BN52" s="43" t="s">
        <v>110</v>
      </c>
      <c r="BO52" s="43">
        <v>0</v>
      </c>
      <c r="BP52" s="43">
        <v>0</v>
      </c>
      <c r="BQ52" s="43" t="s">
        <v>110</v>
      </c>
      <c r="BR52" s="43">
        <f>[1]Ф10!N50/1.2</f>
        <v>0</v>
      </c>
      <c r="BS52" s="43">
        <v>0</v>
      </c>
      <c r="BT52" s="43" t="s">
        <v>110</v>
      </c>
      <c r="BU52" s="43">
        <v>0</v>
      </c>
      <c r="BV52" s="43" t="s">
        <v>110</v>
      </c>
      <c r="BW52" s="43">
        <v>0</v>
      </c>
      <c r="BX52" s="43">
        <v>0</v>
      </c>
      <c r="BY52" s="43" t="s">
        <v>110</v>
      </c>
      <c r="BZ52" s="43">
        <f>[1]Ф10!P50/1.2</f>
        <v>0</v>
      </c>
      <c r="CA52" s="43">
        <v>0</v>
      </c>
      <c r="CB52" s="43" t="s">
        <v>110</v>
      </c>
      <c r="CC52" s="43">
        <v>0</v>
      </c>
      <c r="CD52" s="43" t="s">
        <v>110</v>
      </c>
      <c r="CE52" s="43">
        <v>0</v>
      </c>
      <c r="CF52" s="43">
        <v>0</v>
      </c>
      <c r="CG52" s="43" t="s">
        <v>110</v>
      </c>
      <c r="CH52" s="43" t="s">
        <v>110</v>
      </c>
      <c r="CI52" s="46">
        <f t="shared" si="0"/>
        <v>0</v>
      </c>
      <c r="CJ52" s="47">
        <f>[1]Ф10!S50</f>
        <v>0</v>
      </c>
      <c r="CK52" s="43" t="str">
        <f>[1]Ф10!T50</f>
        <v>нд</v>
      </c>
    </row>
    <row r="53" spans="1:89" ht="38.25" x14ac:dyDescent="0.25">
      <c r="A53" s="40" t="s">
        <v>166</v>
      </c>
      <c r="B53" s="41" t="s">
        <v>167</v>
      </c>
      <c r="C53" s="42" t="s">
        <v>109</v>
      </c>
      <c r="D53" s="43" t="s">
        <v>110</v>
      </c>
      <c r="E53" s="43" t="s">
        <v>110</v>
      </c>
      <c r="F53" s="44">
        <f>[1]Ф10!G51/1.2</f>
        <v>1.9633333333333334</v>
      </c>
      <c r="G53" s="43">
        <f>G54</f>
        <v>0.5</v>
      </c>
      <c r="H53" s="43" t="s">
        <v>110</v>
      </c>
      <c r="I53" s="43">
        <f>I54</f>
        <v>0</v>
      </c>
      <c r="J53" s="43" t="s">
        <v>110</v>
      </c>
      <c r="K53" s="43">
        <f>K54</f>
        <v>0</v>
      </c>
      <c r="L53" s="43">
        <f>L54</f>
        <v>0</v>
      </c>
      <c r="M53" s="43" t="s">
        <v>110</v>
      </c>
      <c r="N53" s="43">
        <f>[1]Ф10!I51/1.2</f>
        <v>0</v>
      </c>
      <c r="O53" s="43">
        <f>O54</f>
        <v>0</v>
      </c>
      <c r="P53" s="43" t="s">
        <v>110</v>
      </c>
      <c r="Q53" s="43">
        <f>Q54</f>
        <v>0</v>
      </c>
      <c r="R53" s="43" t="s">
        <v>110</v>
      </c>
      <c r="S53" s="43">
        <f>S54</f>
        <v>0</v>
      </c>
      <c r="T53" s="43">
        <f>T54</f>
        <v>0</v>
      </c>
      <c r="U53" s="43" t="s">
        <v>110</v>
      </c>
      <c r="V53" s="43">
        <f>[1]Ф10!K51/1.2</f>
        <v>0</v>
      </c>
      <c r="W53" s="43">
        <f>W54</f>
        <v>0</v>
      </c>
      <c r="X53" s="43" t="s">
        <v>110</v>
      </c>
      <c r="Y53" s="43">
        <f>Y54</f>
        <v>0</v>
      </c>
      <c r="Z53" s="43" t="s">
        <v>110</v>
      </c>
      <c r="AA53" s="43">
        <f>AA54</f>
        <v>0</v>
      </c>
      <c r="AB53" s="43">
        <f>AB54</f>
        <v>0</v>
      </c>
      <c r="AC53" s="43" t="s">
        <v>110</v>
      </c>
      <c r="AD53" s="43">
        <f>[1]Ф10!M51/1.2</f>
        <v>1.9633333333333334</v>
      </c>
      <c r="AE53" s="43">
        <f>AE54</f>
        <v>0.5</v>
      </c>
      <c r="AF53" s="43" t="s">
        <v>110</v>
      </c>
      <c r="AG53" s="43">
        <f>AG54</f>
        <v>0</v>
      </c>
      <c r="AH53" s="43" t="s">
        <v>110</v>
      </c>
      <c r="AI53" s="43">
        <f>AI54</f>
        <v>0</v>
      </c>
      <c r="AJ53" s="43">
        <f>AJ54</f>
        <v>0</v>
      </c>
      <c r="AK53" s="43" t="s">
        <v>110</v>
      </c>
      <c r="AL53" s="43">
        <f>[1]Ф10!O51/1.2</f>
        <v>0</v>
      </c>
      <c r="AM53" s="43">
        <f>AM54</f>
        <v>0</v>
      </c>
      <c r="AN53" s="43" t="s">
        <v>110</v>
      </c>
      <c r="AO53" s="43">
        <f>AO54</f>
        <v>0</v>
      </c>
      <c r="AP53" s="43" t="s">
        <v>110</v>
      </c>
      <c r="AQ53" s="43">
        <f>AQ54</f>
        <v>0</v>
      </c>
      <c r="AR53" s="43">
        <f>AR54</f>
        <v>0</v>
      </c>
      <c r="AS53" s="43" t="s">
        <v>110</v>
      </c>
      <c r="AT53" s="44">
        <f>[1]Ф10!H51/1.2</f>
        <v>0</v>
      </c>
      <c r="AU53" s="43">
        <f>AU54</f>
        <v>0</v>
      </c>
      <c r="AV53" s="43" t="s">
        <v>110</v>
      </c>
      <c r="AW53" s="43">
        <f>AW54</f>
        <v>0</v>
      </c>
      <c r="AX53" s="43" t="s">
        <v>110</v>
      </c>
      <c r="AY53" s="43">
        <f>AY54</f>
        <v>0</v>
      </c>
      <c r="AZ53" s="43">
        <f>AZ54</f>
        <v>0</v>
      </c>
      <c r="BA53" s="43" t="s">
        <v>110</v>
      </c>
      <c r="BB53" s="45">
        <f>[1]Ф10!J51/1.2</f>
        <v>0</v>
      </c>
      <c r="BC53" s="43">
        <f>BC54</f>
        <v>0</v>
      </c>
      <c r="BD53" s="43" t="s">
        <v>110</v>
      </c>
      <c r="BE53" s="43">
        <f>BE54</f>
        <v>0</v>
      </c>
      <c r="BF53" s="43" t="s">
        <v>110</v>
      </c>
      <c r="BG53" s="43">
        <f>BG54</f>
        <v>0</v>
      </c>
      <c r="BH53" s="43">
        <f>BH54</f>
        <v>0</v>
      </c>
      <c r="BI53" s="43" t="s">
        <v>110</v>
      </c>
      <c r="BJ53" s="43">
        <f>[1]Ф10!L51/1.2</f>
        <v>0</v>
      </c>
      <c r="BK53" s="43">
        <f>BK54</f>
        <v>0</v>
      </c>
      <c r="BL53" s="43" t="s">
        <v>110</v>
      </c>
      <c r="BM53" s="43">
        <f>BM54</f>
        <v>0</v>
      </c>
      <c r="BN53" s="43" t="s">
        <v>110</v>
      </c>
      <c r="BO53" s="43">
        <f>BO54</f>
        <v>0</v>
      </c>
      <c r="BP53" s="43">
        <f>BP54</f>
        <v>0</v>
      </c>
      <c r="BQ53" s="43" t="s">
        <v>110</v>
      </c>
      <c r="BR53" s="43">
        <f>[1]Ф10!N51/1.2</f>
        <v>0</v>
      </c>
      <c r="BS53" s="43">
        <f>BS54</f>
        <v>0</v>
      </c>
      <c r="BT53" s="43" t="s">
        <v>110</v>
      </c>
      <c r="BU53" s="43">
        <f>BU54</f>
        <v>0</v>
      </c>
      <c r="BV53" s="43" t="s">
        <v>110</v>
      </c>
      <c r="BW53" s="43">
        <f>BW54</f>
        <v>0</v>
      </c>
      <c r="BX53" s="43">
        <f>BX54</f>
        <v>0</v>
      </c>
      <c r="BY53" s="43" t="s">
        <v>110</v>
      </c>
      <c r="BZ53" s="43">
        <f>[1]Ф10!P51/1.2</f>
        <v>0</v>
      </c>
      <c r="CA53" s="43">
        <f>CA54</f>
        <v>0</v>
      </c>
      <c r="CB53" s="43" t="s">
        <v>110</v>
      </c>
      <c r="CC53" s="43">
        <f>CC54</f>
        <v>0</v>
      </c>
      <c r="CD53" s="43" t="s">
        <v>110</v>
      </c>
      <c r="CE53" s="43">
        <f>CE54</f>
        <v>0</v>
      </c>
      <c r="CF53" s="43">
        <f>CF54</f>
        <v>0</v>
      </c>
      <c r="CG53" s="43" t="s">
        <v>110</v>
      </c>
      <c r="CH53" s="43" t="s">
        <v>110</v>
      </c>
      <c r="CI53" s="46">
        <f t="shared" si="0"/>
        <v>0</v>
      </c>
      <c r="CJ53" s="47">
        <f>[1]Ф10!S51</f>
        <v>0</v>
      </c>
      <c r="CK53" s="43" t="str">
        <f>[1]Ф10!T51</f>
        <v>нд</v>
      </c>
    </row>
    <row r="54" spans="1:89" ht="25.5" x14ac:dyDescent="0.25">
      <c r="A54" s="40" t="s">
        <v>166</v>
      </c>
      <c r="B54" s="57" t="s">
        <v>168</v>
      </c>
      <c r="C54" s="40" t="s">
        <v>169</v>
      </c>
      <c r="D54" s="43" t="s">
        <v>110</v>
      </c>
      <c r="E54" s="43" t="s">
        <v>110</v>
      </c>
      <c r="F54" s="44">
        <f>[1]Ф10!G52/1.2</f>
        <v>1.9633333333333334</v>
      </c>
      <c r="G54" s="43">
        <v>0.5</v>
      </c>
      <c r="H54" s="43" t="s">
        <v>110</v>
      </c>
      <c r="I54" s="43">
        <v>0</v>
      </c>
      <c r="J54" s="43" t="s">
        <v>110</v>
      </c>
      <c r="K54" s="43">
        <v>0</v>
      </c>
      <c r="L54" s="43">
        <v>0</v>
      </c>
      <c r="M54" s="43" t="s">
        <v>110</v>
      </c>
      <c r="N54" s="43">
        <f>[1]Ф10!I52/1.2</f>
        <v>0</v>
      </c>
      <c r="O54" s="43">
        <v>0</v>
      </c>
      <c r="P54" s="43" t="s">
        <v>110</v>
      </c>
      <c r="Q54" s="43">
        <v>0</v>
      </c>
      <c r="R54" s="43" t="s">
        <v>110</v>
      </c>
      <c r="S54" s="43">
        <v>0</v>
      </c>
      <c r="T54" s="43">
        <v>0</v>
      </c>
      <c r="U54" s="43" t="s">
        <v>110</v>
      </c>
      <c r="V54" s="43">
        <f>[1]Ф10!K52/1.2</f>
        <v>0</v>
      </c>
      <c r="W54" s="43">
        <v>0</v>
      </c>
      <c r="X54" s="43" t="s">
        <v>110</v>
      </c>
      <c r="Y54" s="43">
        <v>0</v>
      </c>
      <c r="Z54" s="43" t="s">
        <v>110</v>
      </c>
      <c r="AA54" s="43">
        <v>0</v>
      </c>
      <c r="AB54" s="43">
        <v>0</v>
      </c>
      <c r="AC54" s="43" t="s">
        <v>110</v>
      </c>
      <c r="AD54" s="43">
        <f>[1]Ф10!M52/1.2</f>
        <v>1.9633333333333334</v>
      </c>
      <c r="AE54" s="43">
        <v>0.5</v>
      </c>
      <c r="AF54" s="43" t="s">
        <v>110</v>
      </c>
      <c r="AG54" s="43">
        <v>0</v>
      </c>
      <c r="AH54" s="43" t="s">
        <v>110</v>
      </c>
      <c r="AI54" s="43">
        <v>0</v>
      </c>
      <c r="AJ54" s="43">
        <v>0</v>
      </c>
      <c r="AK54" s="43" t="s">
        <v>110</v>
      </c>
      <c r="AL54" s="43">
        <f>[1]Ф10!O52/1.2</f>
        <v>0</v>
      </c>
      <c r="AM54" s="43">
        <v>0</v>
      </c>
      <c r="AN54" s="43" t="s">
        <v>110</v>
      </c>
      <c r="AO54" s="43">
        <v>0</v>
      </c>
      <c r="AP54" s="43" t="s">
        <v>110</v>
      </c>
      <c r="AQ54" s="43">
        <v>0</v>
      </c>
      <c r="AR54" s="43">
        <v>0</v>
      </c>
      <c r="AS54" s="43" t="s">
        <v>110</v>
      </c>
      <c r="AT54" s="44">
        <f>[1]Ф10!H52/1.2</f>
        <v>0</v>
      </c>
      <c r="AU54" s="43">
        <v>0</v>
      </c>
      <c r="AV54" s="43" t="s">
        <v>110</v>
      </c>
      <c r="AW54" s="43">
        <v>0</v>
      </c>
      <c r="AX54" s="43" t="s">
        <v>110</v>
      </c>
      <c r="AY54" s="43">
        <v>0</v>
      </c>
      <c r="AZ54" s="43">
        <v>0</v>
      </c>
      <c r="BA54" s="43" t="s">
        <v>110</v>
      </c>
      <c r="BB54" s="45">
        <f>[1]Ф10!J52/1.2</f>
        <v>0</v>
      </c>
      <c r="BC54" s="43">
        <v>0</v>
      </c>
      <c r="BD54" s="43" t="s">
        <v>110</v>
      </c>
      <c r="BE54" s="43">
        <v>0</v>
      </c>
      <c r="BF54" s="43" t="s">
        <v>110</v>
      </c>
      <c r="BG54" s="43">
        <v>0</v>
      </c>
      <c r="BH54" s="43">
        <v>0</v>
      </c>
      <c r="BI54" s="43" t="s">
        <v>110</v>
      </c>
      <c r="BJ54" s="43">
        <f>[1]Ф10!L52/1.2</f>
        <v>0</v>
      </c>
      <c r="BK54" s="43">
        <v>0</v>
      </c>
      <c r="BL54" s="43" t="s">
        <v>110</v>
      </c>
      <c r="BM54" s="43">
        <v>0</v>
      </c>
      <c r="BN54" s="43" t="s">
        <v>110</v>
      </c>
      <c r="BO54" s="43">
        <v>0</v>
      </c>
      <c r="BP54" s="43">
        <v>0</v>
      </c>
      <c r="BQ54" s="43" t="s">
        <v>110</v>
      </c>
      <c r="BR54" s="43">
        <f>[1]Ф10!N52/1.2</f>
        <v>0</v>
      </c>
      <c r="BS54" s="43">
        <v>0</v>
      </c>
      <c r="BT54" s="43" t="s">
        <v>110</v>
      </c>
      <c r="BU54" s="43">
        <v>0</v>
      </c>
      <c r="BV54" s="43" t="s">
        <v>110</v>
      </c>
      <c r="BW54" s="43">
        <v>0</v>
      </c>
      <c r="BX54" s="43">
        <v>0</v>
      </c>
      <c r="BY54" s="43" t="s">
        <v>110</v>
      </c>
      <c r="BZ54" s="43">
        <f>[1]Ф10!P52/1.2</f>
        <v>0</v>
      </c>
      <c r="CA54" s="43">
        <v>0</v>
      </c>
      <c r="CB54" s="43" t="s">
        <v>110</v>
      </c>
      <c r="CC54" s="43">
        <v>0</v>
      </c>
      <c r="CD54" s="43" t="s">
        <v>110</v>
      </c>
      <c r="CE54" s="43">
        <v>0</v>
      </c>
      <c r="CF54" s="43">
        <v>0</v>
      </c>
      <c r="CG54" s="43" t="s">
        <v>110</v>
      </c>
      <c r="CH54" s="43" t="s">
        <v>110</v>
      </c>
      <c r="CI54" s="46">
        <f t="shared" si="0"/>
        <v>0</v>
      </c>
      <c r="CJ54" s="47">
        <f>[1]Ф10!S52</f>
        <v>0</v>
      </c>
      <c r="CK54" s="43" t="str">
        <f>[1]Ф10!T52</f>
        <v>нд</v>
      </c>
    </row>
    <row r="55" spans="1:89" ht="38.25" x14ac:dyDescent="0.25">
      <c r="A55" s="40" t="s">
        <v>170</v>
      </c>
      <c r="B55" s="41" t="s">
        <v>171</v>
      </c>
      <c r="C55" s="42" t="s">
        <v>109</v>
      </c>
      <c r="D55" s="43" t="s">
        <v>110</v>
      </c>
      <c r="E55" s="43" t="s">
        <v>110</v>
      </c>
      <c r="F55" s="44">
        <f>[1]Ф10!G53/1.2</f>
        <v>5.8853333333333335</v>
      </c>
      <c r="G55" s="43">
        <f>G56</f>
        <v>0</v>
      </c>
      <c r="H55" s="43" t="s">
        <v>110</v>
      </c>
      <c r="I55" s="43">
        <f>I56</f>
        <v>6.3649999999999993</v>
      </c>
      <c r="J55" s="43" t="s">
        <v>110</v>
      </c>
      <c r="K55" s="43">
        <f>K56</f>
        <v>0</v>
      </c>
      <c r="L55" s="43">
        <f>L56</f>
        <v>0</v>
      </c>
      <c r="M55" s="43" t="s">
        <v>110</v>
      </c>
      <c r="N55" s="43">
        <f>[1]Ф10!I53/1.2</f>
        <v>0</v>
      </c>
      <c r="O55" s="43">
        <f>O56</f>
        <v>0</v>
      </c>
      <c r="P55" s="43" t="s">
        <v>110</v>
      </c>
      <c r="Q55" s="43">
        <f>Q56</f>
        <v>0</v>
      </c>
      <c r="R55" s="43" t="s">
        <v>110</v>
      </c>
      <c r="S55" s="43">
        <f>S56</f>
        <v>0</v>
      </c>
      <c r="T55" s="43">
        <f>T56</f>
        <v>0</v>
      </c>
      <c r="U55" s="43" t="s">
        <v>110</v>
      </c>
      <c r="V55" s="43">
        <f>[1]Ф10!K53/1.2</f>
        <v>1.4605000000000001</v>
      </c>
      <c r="W55" s="43">
        <f>W56</f>
        <v>0</v>
      </c>
      <c r="X55" s="43" t="s">
        <v>110</v>
      </c>
      <c r="Y55" s="43">
        <f>Y56</f>
        <v>0.14499999999999999</v>
      </c>
      <c r="Z55" s="43" t="s">
        <v>110</v>
      </c>
      <c r="AA55" s="43">
        <f>AA56</f>
        <v>0</v>
      </c>
      <c r="AB55" s="43">
        <f>AB56</f>
        <v>0</v>
      </c>
      <c r="AC55" s="43" t="s">
        <v>110</v>
      </c>
      <c r="AD55" s="43">
        <f>[1]Ф10!M53/1.2</f>
        <v>4.424833333333333</v>
      </c>
      <c r="AE55" s="43">
        <f>AE56</f>
        <v>0</v>
      </c>
      <c r="AF55" s="43" t="s">
        <v>110</v>
      </c>
      <c r="AG55" s="43">
        <f>AG56</f>
        <v>6.22</v>
      </c>
      <c r="AH55" s="43" t="s">
        <v>110</v>
      </c>
      <c r="AI55" s="43">
        <f>AI56</f>
        <v>0</v>
      </c>
      <c r="AJ55" s="43">
        <f>AJ56</f>
        <v>0</v>
      </c>
      <c r="AK55" s="43" t="s">
        <v>110</v>
      </c>
      <c r="AL55" s="43">
        <f>[1]Ф10!O53/1.2</f>
        <v>0</v>
      </c>
      <c r="AM55" s="43">
        <f>AM56</f>
        <v>0</v>
      </c>
      <c r="AN55" s="43" t="s">
        <v>110</v>
      </c>
      <c r="AO55" s="43">
        <f>AO56</f>
        <v>0</v>
      </c>
      <c r="AP55" s="43" t="s">
        <v>110</v>
      </c>
      <c r="AQ55" s="43">
        <f>AQ56</f>
        <v>0</v>
      </c>
      <c r="AR55" s="43">
        <f>AR56</f>
        <v>0</v>
      </c>
      <c r="AS55" s="43" t="s">
        <v>110</v>
      </c>
      <c r="AT55" s="44">
        <f>[1]Ф10!H53/1.2</f>
        <v>0</v>
      </c>
      <c r="AU55" s="43">
        <f>AU56</f>
        <v>0</v>
      </c>
      <c r="AV55" s="43" t="s">
        <v>110</v>
      </c>
      <c r="AW55" s="43">
        <f>AW56</f>
        <v>0</v>
      </c>
      <c r="AX55" s="43" t="s">
        <v>110</v>
      </c>
      <c r="AY55" s="43">
        <f>AY56</f>
        <v>0</v>
      </c>
      <c r="AZ55" s="43">
        <f>AZ56</f>
        <v>0</v>
      </c>
      <c r="BA55" s="43" t="s">
        <v>110</v>
      </c>
      <c r="BB55" s="45">
        <f>[1]Ф10!J53/1.2</f>
        <v>0</v>
      </c>
      <c r="BC55" s="43">
        <f>BC56</f>
        <v>0</v>
      </c>
      <c r="BD55" s="43" t="s">
        <v>110</v>
      </c>
      <c r="BE55" s="43">
        <f>BE56</f>
        <v>0</v>
      </c>
      <c r="BF55" s="43" t="s">
        <v>110</v>
      </c>
      <c r="BG55" s="43">
        <f>BG56</f>
        <v>0</v>
      </c>
      <c r="BH55" s="43">
        <f>BH56</f>
        <v>0</v>
      </c>
      <c r="BI55" s="43" t="s">
        <v>110</v>
      </c>
      <c r="BJ55" s="43">
        <f>[1]Ф10!L53/1.2</f>
        <v>0</v>
      </c>
      <c r="BK55" s="43">
        <f>BK56</f>
        <v>0</v>
      </c>
      <c r="BL55" s="43" t="s">
        <v>110</v>
      </c>
      <c r="BM55" s="43">
        <f>BM56</f>
        <v>0</v>
      </c>
      <c r="BN55" s="43" t="s">
        <v>110</v>
      </c>
      <c r="BO55" s="43">
        <f>BO56</f>
        <v>0</v>
      </c>
      <c r="BP55" s="43">
        <f>BP56</f>
        <v>0</v>
      </c>
      <c r="BQ55" s="43" t="s">
        <v>110</v>
      </c>
      <c r="BR55" s="43">
        <f>[1]Ф10!N53/1.2</f>
        <v>0</v>
      </c>
      <c r="BS55" s="43">
        <f>BS56</f>
        <v>0</v>
      </c>
      <c r="BT55" s="43" t="s">
        <v>110</v>
      </c>
      <c r="BU55" s="43">
        <f>BU56</f>
        <v>0</v>
      </c>
      <c r="BV55" s="43" t="s">
        <v>110</v>
      </c>
      <c r="BW55" s="43">
        <f>BW56</f>
        <v>0</v>
      </c>
      <c r="BX55" s="43">
        <f>BX56</f>
        <v>0</v>
      </c>
      <c r="BY55" s="43" t="s">
        <v>110</v>
      </c>
      <c r="BZ55" s="43">
        <f>[1]Ф10!P53/1.2</f>
        <v>0</v>
      </c>
      <c r="CA55" s="43">
        <f>CA56</f>
        <v>0</v>
      </c>
      <c r="CB55" s="43" t="s">
        <v>110</v>
      </c>
      <c r="CC55" s="43">
        <f>CC56</f>
        <v>0</v>
      </c>
      <c r="CD55" s="43" t="s">
        <v>110</v>
      </c>
      <c r="CE55" s="43">
        <f>CE56</f>
        <v>0</v>
      </c>
      <c r="CF55" s="43">
        <f>CF56</f>
        <v>0</v>
      </c>
      <c r="CG55" s="43" t="s">
        <v>110</v>
      </c>
      <c r="CH55" s="43" t="s">
        <v>110</v>
      </c>
      <c r="CI55" s="46">
        <f t="shared" si="0"/>
        <v>0</v>
      </c>
      <c r="CJ55" s="47">
        <f>[1]Ф10!S53</f>
        <v>0</v>
      </c>
      <c r="CK55" s="43" t="str">
        <f>[1]Ф10!T53</f>
        <v>нд</v>
      </c>
    </row>
    <row r="56" spans="1:89" ht="25.5" x14ac:dyDescent="0.25">
      <c r="A56" s="40" t="s">
        <v>172</v>
      </c>
      <c r="B56" s="41" t="s">
        <v>173</v>
      </c>
      <c r="C56" s="42" t="s">
        <v>109</v>
      </c>
      <c r="D56" s="43" t="s">
        <v>110</v>
      </c>
      <c r="E56" s="43" t="s">
        <v>110</v>
      </c>
      <c r="F56" s="44">
        <f>[1]Ф10!G54/1.2</f>
        <v>5.8853333333333335</v>
      </c>
      <c r="G56" s="43">
        <f>G57+G58+G59+G60+G61+G62</f>
        <v>0</v>
      </c>
      <c r="H56" s="43" t="s">
        <v>110</v>
      </c>
      <c r="I56" s="43">
        <f>I57+I58+I59+I60+I61+I62</f>
        <v>6.3649999999999993</v>
      </c>
      <c r="J56" s="43" t="s">
        <v>110</v>
      </c>
      <c r="K56" s="43">
        <f>K57+K58+K59+K60+K61+K62</f>
        <v>0</v>
      </c>
      <c r="L56" s="43">
        <f>L57+L58+L59+L60+L61+L62</f>
        <v>0</v>
      </c>
      <c r="M56" s="43" t="s">
        <v>110</v>
      </c>
      <c r="N56" s="43">
        <f>[1]Ф10!I54/1.2</f>
        <v>0</v>
      </c>
      <c r="O56" s="43">
        <f>O57+O58+O59+O60+O61+O62</f>
        <v>0</v>
      </c>
      <c r="P56" s="43" t="s">
        <v>110</v>
      </c>
      <c r="Q56" s="43">
        <f>Q57+Q58+Q59+Q60+Q61+Q62</f>
        <v>0</v>
      </c>
      <c r="R56" s="43" t="s">
        <v>110</v>
      </c>
      <c r="S56" s="43">
        <f>S57+S58+S59+S60+S61+S62</f>
        <v>0</v>
      </c>
      <c r="T56" s="43">
        <f>T57+T58+T59+T60+T61+T62</f>
        <v>0</v>
      </c>
      <c r="U56" s="43" t="s">
        <v>110</v>
      </c>
      <c r="V56" s="43">
        <f>[1]Ф10!K54/1.2</f>
        <v>1.4605000000000001</v>
      </c>
      <c r="W56" s="43">
        <f>W57+W58+W59+W60+W61+W62</f>
        <v>0</v>
      </c>
      <c r="X56" s="43" t="s">
        <v>110</v>
      </c>
      <c r="Y56" s="43">
        <f>Y57+Y58+Y59+Y60+Y61+Y62</f>
        <v>0.14499999999999999</v>
      </c>
      <c r="Z56" s="43" t="s">
        <v>110</v>
      </c>
      <c r="AA56" s="43">
        <f>AA57+AA58+AA59+AA60+AA61+AA62</f>
        <v>0</v>
      </c>
      <c r="AB56" s="43">
        <f>AB57+AB58+AB59+AB60+AB61+AB62</f>
        <v>0</v>
      </c>
      <c r="AC56" s="43" t="s">
        <v>110</v>
      </c>
      <c r="AD56" s="43">
        <f>[1]Ф10!M54/1.2</f>
        <v>4.424833333333333</v>
      </c>
      <c r="AE56" s="43">
        <f>AE57+AE58+AE59+AE60+AE61+AE62</f>
        <v>0</v>
      </c>
      <c r="AF56" s="43" t="s">
        <v>110</v>
      </c>
      <c r="AG56" s="43">
        <f>AG57+AG58+AG59+AG60+AG61+AG62</f>
        <v>6.22</v>
      </c>
      <c r="AH56" s="43" t="s">
        <v>110</v>
      </c>
      <c r="AI56" s="43">
        <f>AI57+AI58+AI59+AI60+AI61+AI62</f>
        <v>0</v>
      </c>
      <c r="AJ56" s="43">
        <f>AJ57+AJ58+AJ59+AJ60+AJ61+AJ62</f>
        <v>0</v>
      </c>
      <c r="AK56" s="43" t="s">
        <v>110</v>
      </c>
      <c r="AL56" s="43">
        <f>[1]Ф10!O54/1.2</f>
        <v>0</v>
      </c>
      <c r="AM56" s="43">
        <f>AM57+AM58+AM59+AM60+AM61+AM62</f>
        <v>0</v>
      </c>
      <c r="AN56" s="43" t="s">
        <v>110</v>
      </c>
      <c r="AO56" s="43">
        <f>AO57+AO58+AO59+AO60+AO61+AO62</f>
        <v>0</v>
      </c>
      <c r="AP56" s="43" t="s">
        <v>110</v>
      </c>
      <c r="AQ56" s="43">
        <f>AQ57+AQ58+AQ59+AQ60+AQ61+AQ62</f>
        <v>0</v>
      </c>
      <c r="AR56" s="43">
        <f>AR57+AR58+AR59+AR60+AR61+AR62</f>
        <v>0</v>
      </c>
      <c r="AS56" s="43" t="s">
        <v>110</v>
      </c>
      <c r="AT56" s="44">
        <f>[1]Ф10!H54/1.2</f>
        <v>0</v>
      </c>
      <c r="AU56" s="43">
        <f>AU57+AU58+AU59+AU60+AU61+AU62</f>
        <v>0</v>
      </c>
      <c r="AV56" s="43" t="s">
        <v>110</v>
      </c>
      <c r="AW56" s="43">
        <f>AW57+AW58+AW59+AW60+AW61+AW62</f>
        <v>0</v>
      </c>
      <c r="AX56" s="43" t="s">
        <v>110</v>
      </c>
      <c r="AY56" s="43">
        <f>AY57+AY58+AY59+AY60+AY61+AY62</f>
        <v>0</v>
      </c>
      <c r="AZ56" s="43">
        <f>AZ57+AZ58+AZ59+AZ60+AZ61+AZ62</f>
        <v>0</v>
      </c>
      <c r="BA56" s="43" t="s">
        <v>110</v>
      </c>
      <c r="BB56" s="45">
        <f>[1]Ф10!J54/1.2</f>
        <v>0</v>
      </c>
      <c r="BC56" s="43">
        <f>BC57+BC58+BC59+BC60+BC61+BC62</f>
        <v>0</v>
      </c>
      <c r="BD56" s="43" t="s">
        <v>110</v>
      </c>
      <c r="BE56" s="43">
        <f>BE57+BE58+BE59+BE60+BE61+BE62</f>
        <v>0</v>
      </c>
      <c r="BF56" s="43" t="s">
        <v>110</v>
      </c>
      <c r="BG56" s="43">
        <f>BG57+BG58+BG59+BG60+BG61+BG62</f>
        <v>0</v>
      </c>
      <c r="BH56" s="43">
        <f>BH57+BH58+BH59+BH60+BH61+BH62</f>
        <v>0</v>
      </c>
      <c r="BI56" s="43" t="s">
        <v>110</v>
      </c>
      <c r="BJ56" s="43">
        <f>[1]Ф10!L54/1.2</f>
        <v>0</v>
      </c>
      <c r="BK56" s="43">
        <f>BK57+BK58+BK59+BK60+BK61+BK62</f>
        <v>0</v>
      </c>
      <c r="BL56" s="43" t="s">
        <v>110</v>
      </c>
      <c r="BM56" s="43">
        <f>BM57+BM58+BM59+BM60+BM61+BM62</f>
        <v>0</v>
      </c>
      <c r="BN56" s="43" t="s">
        <v>110</v>
      </c>
      <c r="BO56" s="43">
        <f>BO57+BO58+BO59+BO60+BO61+BO62</f>
        <v>0</v>
      </c>
      <c r="BP56" s="43">
        <f>BP57+BP58+BP59+BP60+BP61+BP62</f>
        <v>0</v>
      </c>
      <c r="BQ56" s="43" t="s">
        <v>110</v>
      </c>
      <c r="BR56" s="43">
        <f>[1]Ф10!N54/1.2</f>
        <v>0</v>
      </c>
      <c r="BS56" s="43">
        <f>BS57+BS58+BS59+BS60+BS61+BS62</f>
        <v>0</v>
      </c>
      <c r="BT56" s="43" t="s">
        <v>110</v>
      </c>
      <c r="BU56" s="43">
        <f>BU57+BU58+BU59+BU60+BU61+BU62</f>
        <v>0</v>
      </c>
      <c r="BV56" s="43" t="s">
        <v>110</v>
      </c>
      <c r="BW56" s="43">
        <f>BW57+BW58+BW59+BW60+BW61+BW62</f>
        <v>0</v>
      </c>
      <c r="BX56" s="43">
        <f>BX57+BX58+BX59+BX60+BX61+BX62</f>
        <v>0</v>
      </c>
      <c r="BY56" s="43" t="s">
        <v>110</v>
      </c>
      <c r="BZ56" s="43">
        <f>[1]Ф10!P54/1.2</f>
        <v>0</v>
      </c>
      <c r="CA56" s="43">
        <f>CA57+CA58+CA59+CA60+CA61+CA62</f>
        <v>0</v>
      </c>
      <c r="CB56" s="43" t="s">
        <v>110</v>
      </c>
      <c r="CC56" s="43">
        <f>CC57+CC58+CC59+CC60+CC61+CC62</f>
        <v>0</v>
      </c>
      <c r="CD56" s="43" t="s">
        <v>110</v>
      </c>
      <c r="CE56" s="43">
        <f>CE57+CE58+CE59+CE60+CE61+CE62</f>
        <v>0</v>
      </c>
      <c r="CF56" s="43">
        <f>CF57+CF58+CF59+CF60+CF61+CF62</f>
        <v>0</v>
      </c>
      <c r="CG56" s="43" t="s">
        <v>110</v>
      </c>
      <c r="CH56" s="43" t="s">
        <v>110</v>
      </c>
      <c r="CI56" s="46">
        <f t="shared" si="0"/>
        <v>0</v>
      </c>
      <c r="CJ56" s="47">
        <f>[1]Ф10!S54</f>
        <v>0</v>
      </c>
      <c r="CK56" s="43" t="str">
        <f>[1]Ф10!T54</f>
        <v>нд</v>
      </c>
    </row>
    <row r="57" spans="1:89" x14ac:dyDescent="0.25">
      <c r="A57" s="40" t="s">
        <v>172</v>
      </c>
      <c r="B57" s="56" t="s">
        <v>174</v>
      </c>
      <c r="C57" s="40" t="s">
        <v>175</v>
      </c>
      <c r="D57" s="43" t="s">
        <v>110</v>
      </c>
      <c r="E57" s="43" t="s">
        <v>110</v>
      </c>
      <c r="F57" s="44">
        <f>[1]Ф10!G55/1.2</f>
        <v>1.3066666666666669</v>
      </c>
      <c r="G57" s="43">
        <v>0</v>
      </c>
      <c r="H57" s="43" t="s">
        <v>110</v>
      </c>
      <c r="I57" s="43">
        <v>2.2000000000000002</v>
      </c>
      <c r="J57" s="43" t="s">
        <v>110</v>
      </c>
      <c r="K57" s="43">
        <v>0</v>
      </c>
      <c r="L57" s="43">
        <v>0</v>
      </c>
      <c r="M57" s="43" t="s">
        <v>110</v>
      </c>
      <c r="N57" s="43">
        <f>[1]Ф10!I55/1.2</f>
        <v>0</v>
      </c>
      <c r="O57" s="43">
        <v>0</v>
      </c>
      <c r="P57" s="43" t="s">
        <v>110</v>
      </c>
      <c r="Q57" s="43">
        <v>0</v>
      </c>
      <c r="R57" s="43" t="s">
        <v>110</v>
      </c>
      <c r="S57" s="43">
        <v>0</v>
      </c>
      <c r="T57" s="43">
        <v>0</v>
      </c>
      <c r="U57" s="43" t="s">
        <v>110</v>
      </c>
      <c r="V57" s="43">
        <f>[1]Ф10!K55/1.2</f>
        <v>0.54166666666666674</v>
      </c>
      <c r="W57" s="43">
        <v>0</v>
      </c>
      <c r="X57" s="43" t="s">
        <v>110</v>
      </c>
      <c r="Y57" s="43">
        <v>0</v>
      </c>
      <c r="Z57" s="43" t="s">
        <v>110</v>
      </c>
      <c r="AA57" s="43">
        <v>0</v>
      </c>
      <c r="AB57" s="43">
        <v>0</v>
      </c>
      <c r="AC57" s="43" t="s">
        <v>110</v>
      </c>
      <c r="AD57" s="43">
        <f>[1]Ф10!M55/1.2</f>
        <v>0.76500000000000001</v>
      </c>
      <c r="AE57" s="43">
        <v>0</v>
      </c>
      <c r="AF57" s="43" t="s">
        <v>110</v>
      </c>
      <c r="AG57" s="43">
        <v>2.2000000000000002</v>
      </c>
      <c r="AH57" s="43" t="s">
        <v>110</v>
      </c>
      <c r="AI57" s="43">
        <v>0</v>
      </c>
      <c r="AJ57" s="43">
        <v>0</v>
      </c>
      <c r="AK57" s="43" t="s">
        <v>110</v>
      </c>
      <c r="AL57" s="43">
        <f>[1]Ф10!O55/1.2</f>
        <v>0</v>
      </c>
      <c r="AM57" s="43">
        <v>0</v>
      </c>
      <c r="AN57" s="43" t="s">
        <v>110</v>
      </c>
      <c r="AO57" s="43">
        <v>0</v>
      </c>
      <c r="AP57" s="43" t="s">
        <v>110</v>
      </c>
      <c r="AQ57" s="43">
        <v>0</v>
      </c>
      <c r="AR57" s="43">
        <v>0</v>
      </c>
      <c r="AS57" s="43" t="s">
        <v>110</v>
      </c>
      <c r="AT57" s="44">
        <f>[1]Ф10!H55/1.2</f>
        <v>0</v>
      </c>
      <c r="AU57" s="43">
        <v>0</v>
      </c>
      <c r="AV57" s="43" t="s">
        <v>110</v>
      </c>
      <c r="AW57" s="43">
        <v>0</v>
      </c>
      <c r="AX57" s="43" t="s">
        <v>110</v>
      </c>
      <c r="AY57" s="43">
        <v>0</v>
      </c>
      <c r="AZ57" s="43">
        <v>0</v>
      </c>
      <c r="BA57" s="43" t="s">
        <v>110</v>
      </c>
      <c r="BB57" s="45">
        <f>[1]Ф10!J55/1.2</f>
        <v>0</v>
      </c>
      <c r="BC57" s="43">
        <v>0</v>
      </c>
      <c r="BD57" s="43" t="s">
        <v>110</v>
      </c>
      <c r="BE57" s="43">
        <v>0</v>
      </c>
      <c r="BF57" s="43" t="s">
        <v>110</v>
      </c>
      <c r="BG57" s="43">
        <v>0</v>
      </c>
      <c r="BH57" s="43">
        <v>0</v>
      </c>
      <c r="BI57" s="43" t="s">
        <v>110</v>
      </c>
      <c r="BJ57" s="43">
        <f>[1]Ф10!L55/1.2</f>
        <v>0</v>
      </c>
      <c r="BK57" s="43">
        <v>0</v>
      </c>
      <c r="BL57" s="43" t="s">
        <v>110</v>
      </c>
      <c r="BM57" s="43">
        <v>0</v>
      </c>
      <c r="BN57" s="43" t="s">
        <v>110</v>
      </c>
      <c r="BO57" s="43">
        <v>0</v>
      </c>
      <c r="BP57" s="43">
        <v>0</v>
      </c>
      <c r="BQ57" s="43" t="s">
        <v>110</v>
      </c>
      <c r="BR57" s="43">
        <f>[1]Ф10!N55/1.2</f>
        <v>0</v>
      </c>
      <c r="BS57" s="43">
        <v>0</v>
      </c>
      <c r="BT57" s="43" t="s">
        <v>110</v>
      </c>
      <c r="BU57" s="43">
        <v>0</v>
      </c>
      <c r="BV57" s="43" t="s">
        <v>110</v>
      </c>
      <c r="BW57" s="43">
        <v>0</v>
      </c>
      <c r="BX57" s="43">
        <v>0</v>
      </c>
      <c r="BY57" s="43" t="s">
        <v>110</v>
      </c>
      <c r="BZ57" s="43">
        <f>[1]Ф10!P55/1.2</f>
        <v>0</v>
      </c>
      <c r="CA57" s="43">
        <v>0</v>
      </c>
      <c r="CB57" s="43" t="s">
        <v>110</v>
      </c>
      <c r="CC57" s="43">
        <v>0</v>
      </c>
      <c r="CD57" s="43" t="s">
        <v>110</v>
      </c>
      <c r="CE57" s="43">
        <v>0</v>
      </c>
      <c r="CF57" s="43">
        <v>0</v>
      </c>
      <c r="CG57" s="43" t="s">
        <v>110</v>
      </c>
      <c r="CH57" s="43" t="s">
        <v>110</v>
      </c>
      <c r="CI57" s="46">
        <f t="shared" si="0"/>
        <v>0</v>
      </c>
      <c r="CJ57" s="47">
        <f>[1]Ф10!S55</f>
        <v>0</v>
      </c>
      <c r="CK57" s="43" t="str">
        <f>[1]Ф10!T55</f>
        <v>нд</v>
      </c>
    </row>
    <row r="58" spans="1:89" x14ac:dyDescent="0.25">
      <c r="A58" s="40" t="s">
        <v>172</v>
      </c>
      <c r="B58" s="56" t="s">
        <v>176</v>
      </c>
      <c r="C58" s="40" t="s">
        <v>177</v>
      </c>
      <c r="D58" s="43" t="s">
        <v>110</v>
      </c>
      <c r="E58" s="43" t="s">
        <v>110</v>
      </c>
      <c r="F58" s="44">
        <f>[1]Ф10!G56/1.2</f>
        <v>1.1091666666666666</v>
      </c>
      <c r="G58" s="43">
        <v>0</v>
      </c>
      <c r="H58" s="43" t="s">
        <v>110</v>
      </c>
      <c r="I58" s="43">
        <v>2.2999999999999998</v>
      </c>
      <c r="J58" s="43" t="s">
        <v>110</v>
      </c>
      <c r="K58" s="43">
        <v>0</v>
      </c>
      <c r="L58" s="43">
        <v>0</v>
      </c>
      <c r="M58" s="43" t="s">
        <v>110</v>
      </c>
      <c r="N58" s="43">
        <f>[1]Ф10!I56/1.2</f>
        <v>0</v>
      </c>
      <c r="O58" s="43">
        <v>0</v>
      </c>
      <c r="P58" s="43" t="s">
        <v>110</v>
      </c>
      <c r="Q58" s="43">
        <v>0</v>
      </c>
      <c r="R58" s="43" t="s">
        <v>110</v>
      </c>
      <c r="S58" s="43">
        <v>0</v>
      </c>
      <c r="T58" s="43">
        <v>0</v>
      </c>
      <c r="U58" s="43" t="s">
        <v>110</v>
      </c>
      <c r="V58" s="43">
        <f>[1]Ф10!K56/1.2</f>
        <v>0</v>
      </c>
      <c r="W58" s="43">
        <v>0</v>
      </c>
      <c r="X58" s="43" t="s">
        <v>110</v>
      </c>
      <c r="Y58" s="43">
        <v>0</v>
      </c>
      <c r="Z58" s="43" t="s">
        <v>110</v>
      </c>
      <c r="AA58" s="43">
        <v>0</v>
      </c>
      <c r="AB58" s="43">
        <v>0</v>
      </c>
      <c r="AC58" s="43" t="s">
        <v>110</v>
      </c>
      <c r="AD58" s="43">
        <f>[1]Ф10!M56/1.2</f>
        <v>1.1091666666666666</v>
      </c>
      <c r="AE58" s="43">
        <v>0</v>
      </c>
      <c r="AF58" s="43" t="s">
        <v>110</v>
      </c>
      <c r="AG58" s="43">
        <v>2.2999999999999998</v>
      </c>
      <c r="AH58" s="43" t="s">
        <v>110</v>
      </c>
      <c r="AI58" s="43">
        <v>0</v>
      </c>
      <c r="AJ58" s="43">
        <v>0</v>
      </c>
      <c r="AK58" s="43" t="s">
        <v>110</v>
      </c>
      <c r="AL58" s="43">
        <f>[1]Ф10!O56/1.2</f>
        <v>0</v>
      </c>
      <c r="AM58" s="43">
        <v>0</v>
      </c>
      <c r="AN58" s="43" t="s">
        <v>110</v>
      </c>
      <c r="AO58" s="43">
        <v>0</v>
      </c>
      <c r="AP58" s="43" t="s">
        <v>110</v>
      </c>
      <c r="AQ58" s="43">
        <v>0</v>
      </c>
      <c r="AR58" s="43">
        <v>0</v>
      </c>
      <c r="AS58" s="43" t="s">
        <v>110</v>
      </c>
      <c r="AT58" s="44">
        <f>[1]Ф10!H56/1.2</f>
        <v>0</v>
      </c>
      <c r="AU58" s="43">
        <v>0</v>
      </c>
      <c r="AV58" s="43" t="s">
        <v>110</v>
      </c>
      <c r="AW58" s="43">
        <v>0</v>
      </c>
      <c r="AX58" s="43" t="s">
        <v>110</v>
      </c>
      <c r="AY58" s="43">
        <v>0</v>
      </c>
      <c r="AZ58" s="43">
        <v>0</v>
      </c>
      <c r="BA58" s="43" t="s">
        <v>110</v>
      </c>
      <c r="BB58" s="45">
        <f>[1]Ф10!J56/1.2</f>
        <v>0</v>
      </c>
      <c r="BC58" s="43">
        <v>0</v>
      </c>
      <c r="BD58" s="43" t="s">
        <v>110</v>
      </c>
      <c r="BE58" s="43">
        <v>0</v>
      </c>
      <c r="BF58" s="43" t="s">
        <v>110</v>
      </c>
      <c r="BG58" s="43">
        <v>0</v>
      </c>
      <c r="BH58" s="43">
        <v>0</v>
      </c>
      <c r="BI58" s="43" t="s">
        <v>110</v>
      </c>
      <c r="BJ58" s="43">
        <f>[1]Ф10!L56/1.2</f>
        <v>0</v>
      </c>
      <c r="BK58" s="43">
        <v>0</v>
      </c>
      <c r="BL58" s="43" t="s">
        <v>110</v>
      </c>
      <c r="BM58" s="43">
        <v>0</v>
      </c>
      <c r="BN58" s="43" t="s">
        <v>110</v>
      </c>
      <c r="BO58" s="43">
        <v>0</v>
      </c>
      <c r="BP58" s="43">
        <v>0</v>
      </c>
      <c r="BQ58" s="43" t="s">
        <v>110</v>
      </c>
      <c r="BR58" s="43">
        <f>[1]Ф10!N56/1.2</f>
        <v>0</v>
      </c>
      <c r="BS58" s="43">
        <v>0</v>
      </c>
      <c r="BT58" s="43" t="s">
        <v>110</v>
      </c>
      <c r="BU58" s="43">
        <v>0</v>
      </c>
      <c r="BV58" s="43" t="s">
        <v>110</v>
      </c>
      <c r="BW58" s="43">
        <v>0</v>
      </c>
      <c r="BX58" s="43">
        <v>0</v>
      </c>
      <c r="BY58" s="43" t="s">
        <v>110</v>
      </c>
      <c r="BZ58" s="43">
        <f>[1]Ф10!P56/1.2</f>
        <v>0</v>
      </c>
      <c r="CA58" s="43">
        <v>0</v>
      </c>
      <c r="CB58" s="43" t="s">
        <v>110</v>
      </c>
      <c r="CC58" s="43">
        <v>0</v>
      </c>
      <c r="CD58" s="43" t="s">
        <v>110</v>
      </c>
      <c r="CE58" s="43">
        <v>0</v>
      </c>
      <c r="CF58" s="43">
        <v>0</v>
      </c>
      <c r="CG58" s="43" t="s">
        <v>110</v>
      </c>
      <c r="CH58" s="43" t="s">
        <v>110</v>
      </c>
      <c r="CI58" s="46">
        <f t="shared" si="0"/>
        <v>0</v>
      </c>
      <c r="CJ58" s="47">
        <f>[1]Ф10!S56</f>
        <v>0</v>
      </c>
      <c r="CK58" s="43" t="str">
        <f>[1]Ф10!T56</f>
        <v>нд</v>
      </c>
    </row>
    <row r="59" spans="1:89" x14ac:dyDescent="0.25">
      <c r="A59" s="40" t="s">
        <v>172</v>
      </c>
      <c r="B59" s="56" t="s">
        <v>178</v>
      </c>
      <c r="C59" s="40" t="s">
        <v>179</v>
      </c>
      <c r="D59" s="43" t="s">
        <v>110</v>
      </c>
      <c r="E59" s="43" t="s">
        <v>110</v>
      </c>
      <c r="F59" s="44">
        <f>[1]Ф10!G57/1.2</f>
        <v>0.96316666666666662</v>
      </c>
      <c r="G59" s="43">
        <v>0</v>
      </c>
      <c r="H59" s="43" t="s">
        <v>110</v>
      </c>
      <c r="I59" s="43">
        <v>0.68</v>
      </c>
      <c r="J59" s="43" t="s">
        <v>110</v>
      </c>
      <c r="K59" s="43">
        <v>0</v>
      </c>
      <c r="L59" s="43">
        <v>0</v>
      </c>
      <c r="M59" s="43" t="s">
        <v>110</v>
      </c>
      <c r="N59" s="43">
        <f>[1]Ф10!I57/1.2</f>
        <v>0</v>
      </c>
      <c r="O59" s="43">
        <v>0</v>
      </c>
      <c r="P59" s="43" t="s">
        <v>110</v>
      </c>
      <c r="Q59" s="43">
        <v>0</v>
      </c>
      <c r="R59" s="43" t="s">
        <v>110</v>
      </c>
      <c r="S59" s="43">
        <v>0</v>
      </c>
      <c r="T59" s="43">
        <v>0</v>
      </c>
      <c r="U59" s="43" t="s">
        <v>110</v>
      </c>
      <c r="V59" s="43">
        <f>[1]Ф10!K57/1.2</f>
        <v>0</v>
      </c>
      <c r="W59" s="43">
        <v>0</v>
      </c>
      <c r="X59" s="43" t="s">
        <v>110</v>
      </c>
      <c r="Y59" s="43">
        <v>0</v>
      </c>
      <c r="Z59" s="43" t="s">
        <v>110</v>
      </c>
      <c r="AA59" s="43">
        <v>0</v>
      </c>
      <c r="AB59" s="43">
        <v>0</v>
      </c>
      <c r="AC59" s="43" t="s">
        <v>110</v>
      </c>
      <c r="AD59" s="43">
        <f>[1]Ф10!M57/1.2</f>
        <v>0.96316666666666662</v>
      </c>
      <c r="AE59" s="43">
        <v>0</v>
      </c>
      <c r="AF59" s="43" t="s">
        <v>110</v>
      </c>
      <c r="AG59" s="43">
        <v>0.68</v>
      </c>
      <c r="AH59" s="43" t="s">
        <v>110</v>
      </c>
      <c r="AI59" s="43">
        <v>0</v>
      </c>
      <c r="AJ59" s="43">
        <v>0</v>
      </c>
      <c r="AK59" s="43" t="s">
        <v>110</v>
      </c>
      <c r="AL59" s="43">
        <f>[1]Ф10!O57/1.2</f>
        <v>0</v>
      </c>
      <c r="AM59" s="43">
        <v>0</v>
      </c>
      <c r="AN59" s="43" t="s">
        <v>110</v>
      </c>
      <c r="AO59" s="43">
        <v>0</v>
      </c>
      <c r="AP59" s="43" t="s">
        <v>110</v>
      </c>
      <c r="AQ59" s="43">
        <v>0</v>
      </c>
      <c r="AR59" s="43">
        <v>0</v>
      </c>
      <c r="AS59" s="43" t="s">
        <v>110</v>
      </c>
      <c r="AT59" s="44">
        <f>[1]Ф10!H57/1.2</f>
        <v>0</v>
      </c>
      <c r="AU59" s="43">
        <v>0</v>
      </c>
      <c r="AV59" s="43" t="s">
        <v>110</v>
      </c>
      <c r="AW59" s="43">
        <v>0</v>
      </c>
      <c r="AX59" s="43" t="s">
        <v>110</v>
      </c>
      <c r="AY59" s="43">
        <v>0</v>
      </c>
      <c r="AZ59" s="43">
        <v>0</v>
      </c>
      <c r="BA59" s="43" t="s">
        <v>110</v>
      </c>
      <c r="BB59" s="45">
        <f>[1]Ф10!J57/1.2</f>
        <v>0</v>
      </c>
      <c r="BC59" s="43">
        <v>0</v>
      </c>
      <c r="BD59" s="43" t="s">
        <v>110</v>
      </c>
      <c r="BE59" s="43">
        <v>0</v>
      </c>
      <c r="BF59" s="43" t="s">
        <v>110</v>
      </c>
      <c r="BG59" s="43">
        <v>0</v>
      </c>
      <c r="BH59" s="43">
        <v>0</v>
      </c>
      <c r="BI59" s="43" t="s">
        <v>110</v>
      </c>
      <c r="BJ59" s="43">
        <f>[1]Ф10!L57/1.2</f>
        <v>0</v>
      </c>
      <c r="BK59" s="43">
        <v>0</v>
      </c>
      <c r="BL59" s="43" t="s">
        <v>110</v>
      </c>
      <c r="BM59" s="43">
        <v>0</v>
      </c>
      <c r="BN59" s="43" t="s">
        <v>110</v>
      </c>
      <c r="BO59" s="43">
        <v>0</v>
      </c>
      <c r="BP59" s="43">
        <v>0</v>
      </c>
      <c r="BQ59" s="43" t="s">
        <v>110</v>
      </c>
      <c r="BR59" s="43">
        <f>[1]Ф10!N57/1.2</f>
        <v>0</v>
      </c>
      <c r="BS59" s="43">
        <v>0</v>
      </c>
      <c r="BT59" s="43" t="s">
        <v>110</v>
      </c>
      <c r="BU59" s="43">
        <v>0</v>
      </c>
      <c r="BV59" s="43" t="s">
        <v>110</v>
      </c>
      <c r="BW59" s="43">
        <v>0</v>
      </c>
      <c r="BX59" s="43">
        <v>0</v>
      </c>
      <c r="BY59" s="43" t="s">
        <v>110</v>
      </c>
      <c r="BZ59" s="43">
        <f>[1]Ф10!P57/1.2</f>
        <v>0</v>
      </c>
      <c r="CA59" s="43">
        <v>0</v>
      </c>
      <c r="CB59" s="43" t="s">
        <v>110</v>
      </c>
      <c r="CC59" s="43">
        <v>0</v>
      </c>
      <c r="CD59" s="43" t="s">
        <v>110</v>
      </c>
      <c r="CE59" s="43">
        <v>0</v>
      </c>
      <c r="CF59" s="43">
        <v>0</v>
      </c>
      <c r="CG59" s="43" t="s">
        <v>110</v>
      </c>
      <c r="CH59" s="43" t="s">
        <v>110</v>
      </c>
      <c r="CI59" s="46">
        <f t="shared" si="0"/>
        <v>0</v>
      </c>
      <c r="CJ59" s="47">
        <f>[1]Ф10!S57</f>
        <v>0</v>
      </c>
      <c r="CK59" s="43" t="str">
        <f>[1]Ф10!T57</f>
        <v>нд</v>
      </c>
    </row>
    <row r="60" spans="1:89" ht="25.5" x14ac:dyDescent="0.25">
      <c r="A60" s="40" t="s">
        <v>172</v>
      </c>
      <c r="B60" s="56" t="s">
        <v>180</v>
      </c>
      <c r="C60" s="40" t="s">
        <v>181</v>
      </c>
      <c r="D60" s="43" t="s">
        <v>110</v>
      </c>
      <c r="E60" s="43" t="s">
        <v>110</v>
      </c>
      <c r="F60" s="44">
        <f>[1]Ф10!G58/1.2</f>
        <v>0.25216666666666665</v>
      </c>
      <c r="G60" s="43">
        <v>0</v>
      </c>
      <c r="H60" s="43" t="s">
        <v>110</v>
      </c>
      <c r="I60" s="43">
        <v>0.14499999999999999</v>
      </c>
      <c r="J60" s="43" t="s">
        <v>110</v>
      </c>
      <c r="K60" s="43">
        <v>0</v>
      </c>
      <c r="L60" s="43">
        <v>0</v>
      </c>
      <c r="M60" s="43" t="s">
        <v>110</v>
      </c>
      <c r="N60" s="43">
        <f>[1]Ф10!I58/1.2</f>
        <v>0</v>
      </c>
      <c r="O60" s="43">
        <v>0</v>
      </c>
      <c r="P60" s="43" t="s">
        <v>110</v>
      </c>
      <c r="Q60" s="43">
        <v>0</v>
      </c>
      <c r="R60" s="43" t="s">
        <v>110</v>
      </c>
      <c r="S60" s="43">
        <v>0</v>
      </c>
      <c r="T60" s="43">
        <v>0</v>
      </c>
      <c r="U60" s="43" t="s">
        <v>110</v>
      </c>
      <c r="V60" s="43">
        <f>[1]Ф10!K58/1.2</f>
        <v>0.25216666666666665</v>
      </c>
      <c r="W60" s="43">
        <v>0</v>
      </c>
      <c r="X60" s="43" t="s">
        <v>110</v>
      </c>
      <c r="Y60" s="43">
        <v>0.14499999999999999</v>
      </c>
      <c r="Z60" s="43" t="s">
        <v>110</v>
      </c>
      <c r="AA60" s="43">
        <v>0</v>
      </c>
      <c r="AB60" s="43">
        <v>0</v>
      </c>
      <c r="AC60" s="43" t="s">
        <v>110</v>
      </c>
      <c r="AD60" s="43">
        <f>[1]Ф10!M58/1.2</f>
        <v>0</v>
      </c>
      <c r="AE60" s="43">
        <v>0</v>
      </c>
      <c r="AF60" s="43" t="s">
        <v>110</v>
      </c>
      <c r="AG60" s="43">
        <v>0</v>
      </c>
      <c r="AH60" s="43" t="s">
        <v>110</v>
      </c>
      <c r="AI60" s="43">
        <v>0</v>
      </c>
      <c r="AJ60" s="43">
        <v>0</v>
      </c>
      <c r="AK60" s="43" t="s">
        <v>110</v>
      </c>
      <c r="AL60" s="43">
        <f>[1]Ф10!O58/1.2</f>
        <v>0</v>
      </c>
      <c r="AM60" s="43">
        <v>0</v>
      </c>
      <c r="AN60" s="43" t="s">
        <v>110</v>
      </c>
      <c r="AO60" s="43">
        <v>0</v>
      </c>
      <c r="AP60" s="43" t="s">
        <v>110</v>
      </c>
      <c r="AQ60" s="43">
        <v>0</v>
      </c>
      <c r="AR60" s="43">
        <v>0</v>
      </c>
      <c r="AS60" s="43" t="s">
        <v>110</v>
      </c>
      <c r="AT60" s="44">
        <f>[1]Ф10!H58/1.2</f>
        <v>0</v>
      </c>
      <c r="AU60" s="43">
        <v>0</v>
      </c>
      <c r="AV60" s="43" t="s">
        <v>110</v>
      </c>
      <c r="AW60" s="43">
        <v>0</v>
      </c>
      <c r="AX60" s="43" t="s">
        <v>110</v>
      </c>
      <c r="AY60" s="43">
        <v>0</v>
      </c>
      <c r="AZ60" s="43">
        <v>0</v>
      </c>
      <c r="BA60" s="43" t="s">
        <v>110</v>
      </c>
      <c r="BB60" s="45">
        <f>[1]Ф10!J58/1.2</f>
        <v>0</v>
      </c>
      <c r="BC60" s="43">
        <v>0</v>
      </c>
      <c r="BD60" s="43" t="s">
        <v>110</v>
      </c>
      <c r="BE60" s="43">
        <v>0</v>
      </c>
      <c r="BF60" s="43" t="s">
        <v>110</v>
      </c>
      <c r="BG60" s="43">
        <v>0</v>
      </c>
      <c r="BH60" s="43">
        <v>0</v>
      </c>
      <c r="BI60" s="43" t="s">
        <v>110</v>
      </c>
      <c r="BJ60" s="43">
        <f>[1]Ф10!L58/1.2</f>
        <v>0</v>
      </c>
      <c r="BK60" s="43">
        <v>0</v>
      </c>
      <c r="BL60" s="43" t="s">
        <v>110</v>
      </c>
      <c r="BM60" s="43">
        <v>0</v>
      </c>
      <c r="BN60" s="43" t="s">
        <v>110</v>
      </c>
      <c r="BO60" s="43">
        <v>0</v>
      </c>
      <c r="BP60" s="43">
        <v>0</v>
      </c>
      <c r="BQ60" s="43" t="s">
        <v>110</v>
      </c>
      <c r="BR60" s="43">
        <f>[1]Ф10!N58/1.2</f>
        <v>0</v>
      </c>
      <c r="BS60" s="43">
        <v>0</v>
      </c>
      <c r="BT60" s="43" t="s">
        <v>110</v>
      </c>
      <c r="BU60" s="43">
        <v>0</v>
      </c>
      <c r="BV60" s="43" t="s">
        <v>110</v>
      </c>
      <c r="BW60" s="43">
        <v>0</v>
      </c>
      <c r="BX60" s="43">
        <v>0</v>
      </c>
      <c r="BY60" s="43" t="s">
        <v>110</v>
      </c>
      <c r="BZ60" s="43">
        <f>[1]Ф10!P58/1.2</f>
        <v>0</v>
      </c>
      <c r="CA60" s="43">
        <v>0</v>
      </c>
      <c r="CB60" s="43" t="s">
        <v>110</v>
      </c>
      <c r="CC60" s="43">
        <v>0</v>
      </c>
      <c r="CD60" s="43" t="s">
        <v>110</v>
      </c>
      <c r="CE60" s="43">
        <v>0</v>
      </c>
      <c r="CF60" s="43">
        <v>0</v>
      </c>
      <c r="CG60" s="43" t="s">
        <v>110</v>
      </c>
      <c r="CH60" s="43" t="s">
        <v>110</v>
      </c>
      <c r="CI60" s="46">
        <f t="shared" si="0"/>
        <v>0</v>
      </c>
      <c r="CJ60" s="47">
        <f>[1]Ф10!S58</f>
        <v>0</v>
      </c>
      <c r="CK60" s="43" t="str">
        <f>[1]Ф10!T58</f>
        <v>нд</v>
      </c>
    </row>
    <row r="61" spans="1:89" x14ac:dyDescent="0.25">
      <c r="A61" s="40" t="s">
        <v>172</v>
      </c>
      <c r="B61" s="56" t="s">
        <v>182</v>
      </c>
      <c r="C61" s="40" t="s">
        <v>183</v>
      </c>
      <c r="D61" s="43" t="s">
        <v>110</v>
      </c>
      <c r="E61" s="43" t="s">
        <v>110</v>
      </c>
      <c r="F61" s="44">
        <f>[1]Ф10!G59/1.2</f>
        <v>1.4785000000000001</v>
      </c>
      <c r="G61" s="43">
        <v>0</v>
      </c>
      <c r="H61" s="43" t="s">
        <v>110</v>
      </c>
      <c r="I61" s="43">
        <v>0.7</v>
      </c>
      <c r="J61" s="43" t="s">
        <v>110</v>
      </c>
      <c r="K61" s="43">
        <v>0</v>
      </c>
      <c r="L61" s="43">
        <v>0</v>
      </c>
      <c r="M61" s="43" t="s">
        <v>110</v>
      </c>
      <c r="N61" s="43">
        <f>[1]Ф10!I59/1.2</f>
        <v>0</v>
      </c>
      <c r="O61" s="43">
        <v>0</v>
      </c>
      <c r="P61" s="43" t="s">
        <v>110</v>
      </c>
      <c r="Q61" s="43">
        <v>0</v>
      </c>
      <c r="R61" s="43" t="s">
        <v>110</v>
      </c>
      <c r="S61" s="43">
        <v>0</v>
      </c>
      <c r="T61" s="43">
        <v>0</v>
      </c>
      <c r="U61" s="43" t="s">
        <v>110</v>
      </c>
      <c r="V61" s="43">
        <f>[1]Ф10!K59/1.2</f>
        <v>0.66666666666666674</v>
      </c>
      <c r="W61" s="43">
        <v>0</v>
      </c>
      <c r="X61" s="43" t="s">
        <v>110</v>
      </c>
      <c r="Y61" s="43">
        <v>0</v>
      </c>
      <c r="Z61" s="43" t="s">
        <v>110</v>
      </c>
      <c r="AA61" s="43">
        <v>0</v>
      </c>
      <c r="AB61" s="43">
        <v>0</v>
      </c>
      <c r="AC61" s="43" t="s">
        <v>110</v>
      </c>
      <c r="AD61" s="43">
        <f>[1]Ф10!M59/1.2</f>
        <v>0.8118333333333333</v>
      </c>
      <c r="AE61" s="43">
        <v>0</v>
      </c>
      <c r="AF61" s="43" t="s">
        <v>110</v>
      </c>
      <c r="AG61" s="43">
        <v>0.7</v>
      </c>
      <c r="AH61" s="43" t="s">
        <v>110</v>
      </c>
      <c r="AI61" s="43">
        <v>0</v>
      </c>
      <c r="AJ61" s="43">
        <v>0</v>
      </c>
      <c r="AK61" s="43" t="s">
        <v>110</v>
      </c>
      <c r="AL61" s="43">
        <f>[1]Ф10!O59/1.2</f>
        <v>0</v>
      </c>
      <c r="AM61" s="43">
        <v>0</v>
      </c>
      <c r="AN61" s="43" t="s">
        <v>110</v>
      </c>
      <c r="AO61" s="43">
        <v>0</v>
      </c>
      <c r="AP61" s="43" t="s">
        <v>110</v>
      </c>
      <c r="AQ61" s="43">
        <v>0</v>
      </c>
      <c r="AR61" s="43">
        <v>0</v>
      </c>
      <c r="AS61" s="43" t="s">
        <v>110</v>
      </c>
      <c r="AT61" s="44">
        <f>[1]Ф10!H59/1.2</f>
        <v>0</v>
      </c>
      <c r="AU61" s="43">
        <v>0</v>
      </c>
      <c r="AV61" s="43" t="s">
        <v>110</v>
      </c>
      <c r="AW61" s="43">
        <v>0</v>
      </c>
      <c r="AX61" s="43" t="s">
        <v>110</v>
      </c>
      <c r="AY61" s="43">
        <v>0</v>
      </c>
      <c r="AZ61" s="43">
        <v>0</v>
      </c>
      <c r="BA61" s="43" t="s">
        <v>110</v>
      </c>
      <c r="BB61" s="45">
        <f>[1]Ф10!J59/1.2</f>
        <v>0</v>
      </c>
      <c r="BC61" s="43">
        <v>0</v>
      </c>
      <c r="BD61" s="43" t="s">
        <v>110</v>
      </c>
      <c r="BE61" s="43">
        <v>0</v>
      </c>
      <c r="BF61" s="43" t="s">
        <v>110</v>
      </c>
      <c r="BG61" s="43">
        <v>0</v>
      </c>
      <c r="BH61" s="43">
        <v>0</v>
      </c>
      <c r="BI61" s="43" t="s">
        <v>110</v>
      </c>
      <c r="BJ61" s="43">
        <f>[1]Ф10!L59/1.2</f>
        <v>0</v>
      </c>
      <c r="BK61" s="43">
        <v>0</v>
      </c>
      <c r="BL61" s="43" t="s">
        <v>110</v>
      </c>
      <c r="BM61" s="43">
        <v>0</v>
      </c>
      <c r="BN61" s="43" t="s">
        <v>110</v>
      </c>
      <c r="BO61" s="43">
        <v>0</v>
      </c>
      <c r="BP61" s="43">
        <v>0</v>
      </c>
      <c r="BQ61" s="43" t="s">
        <v>110</v>
      </c>
      <c r="BR61" s="43">
        <f>[1]Ф10!N59/1.2</f>
        <v>0</v>
      </c>
      <c r="BS61" s="43">
        <v>0</v>
      </c>
      <c r="BT61" s="43" t="s">
        <v>110</v>
      </c>
      <c r="BU61" s="43">
        <v>0</v>
      </c>
      <c r="BV61" s="43" t="s">
        <v>110</v>
      </c>
      <c r="BW61" s="43">
        <v>0</v>
      </c>
      <c r="BX61" s="43">
        <v>0</v>
      </c>
      <c r="BY61" s="43" t="s">
        <v>110</v>
      </c>
      <c r="BZ61" s="43">
        <f>[1]Ф10!P59/1.2</f>
        <v>0</v>
      </c>
      <c r="CA61" s="43">
        <v>0</v>
      </c>
      <c r="CB61" s="43" t="s">
        <v>110</v>
      </c>
      <c r="CC61" s="43">
        <v>0</v>
      </c>
      <c r="CD61" s="43" t="s">
        <v>110</v>
      </c>
      <c r="CE61" s="43">
        <v>0</v>
      </c>
      <c r="CF61" s="43">
        <v>0</v>
      </c>
      <c r="CG61" s="43" t="s">
        <v>110</v>
      </c>
      <c r="CH61" s="43" t="s">
        <v>110</v>
      </c>
      <c r="CI61" s="46">
        <f t="shared" si="0"/>
        <v>0</v>
      </c>
      <c r="CJ61" s="47">
        <f>[1]Ф10!S59</f>
        <v>0</v>
      </c>
      <c r="CK61" s="43" t="str">
        <f>[1]Ф10!T59</f>
        <v>нд</v>
      </c>
    </row>
    <row r="62" spans="1:89" x14ac:dyDescent="0.25">
      <c r="A62" s="40" t="s">
        <v>172</v>
      </c>
      <c r="B62" s="56" t="s">
        <v>184</v>
      </c>
      <c r="C62" s="40" t="s">
        <v>185</v>
      </c>
      <c r="D62" s="43" t="s">
        <v>110</v>
      </c>
      <c r="E62" s="43" t="s">
        <v>110</v>
      </c>
      <c r="F62" s="44">
        <f>[1]Ф10!G60/1.2</f>
        <v>0.77566666666666662</v>
      </c>
      <c r="G62" s="43">
        <v>0</v>
      </c>
      <c r="H62" s="43" t="s">
        <v>110</v>
      </c>
      <c r="I62" s="43">
        <v>0.34</v>
      </c>
      <c r="J62" s="43" t="s">
        <v>110</v>
      </c>
      <c r="K62" s="43">
        <v>0</v>
      </c>
      <c r="L62" s="43">
        <v>0</v>
      </c>
      <c r="M62" s="43" t="s">
        <v>110</v>
      </c>
      <c r="N62" s="43">
        <f>[1]Ф10!I60/1.2</f>
        <v>0</v>
      </c>
      <c r="O62" s="43">
        <v>0</v>
      </c>
      <c r="P62" s="43" t="s">
        <v>110</v>
      </c>
      <c r="Q62" s="43">
        <v>0</v>
      </c>
      <c r="R62" s="43" t="s">
        <v>110</v>
      </c>
      <c r="S62" s="43">
        <v>0</v>
      </c>
      <c r="T62" s="43">
        <v>0</v>
      </c>
      <c r="U62" s="43" t="s">
        <v>110</v>
      </c>
      <c r="V62" s="43">
        <f>[1]Ф10!K60/1.2</f>
        <v>0</v>
      </c>
      <c r="W62" s="43">
        <v>0</v>
      </c>
      <c r="X62" s="43" t="s">
        <v>110</v>
      </c>
      <c r="Y62" s="43">
        <v>0</v>
      </c>
      <c r="Z62" s="43" t="s">
        <v>110</v>
      </c>
      <c r="AA62" s="43">
        <v>0</v>
      </c>
      <c r="AB62" s="43">
        <v>0</v>
      </c>
      <c r="AC62" s="43" t="s">
        <v>110</v>
      </c>
      <c r="AD62" s="43">
        <f>[1]Ф10!M60/1.2</f>
        <v>0.77566666666666662</v>
      </c>
      <c r="AE62" s="43">
        <v>0</v>
      </c>
      <c r="AF62" s="43" t="s">
        <v>110</v>
      </c>
      <c r="AG62" s="43">
        <v>0.34</v>
      </c>
      <c r="AH62" s="43" t="s">
        <v>110</v>
      </c>
      <c r="AI62" s="43">
        <v>0</v>
      </c>
      <c r="AJ62" s="43">
        <v>0</v>
      </c>
      <c r="AK62" s="43" t="s">
        <v>110</v>
      </c>
      <c r="AL62" s="43">
        <f>[1]Ф10!O60/1.2</f>
        <v>0</v>
      </c>
      <c r="AM62" s="43">
        <v>0</v>
      </c>
      <c r="AN62" s="43" t="s">
        <v>110</v>
      </c>
      <c r="AO62" s="43">
        <v>0</v>
      </c>
      <c r="AP62" s="43" t="s">
        <v>110</v>
      </c>
      <c r="AQ62" s="43">
        <v>0</v>
      </c>
      <c r="AR62" s="43">
        <v>0</v>
      </c>
      <c r="AS62" s="43" t="s">
        <v>110</v>
      </c>
      <c r="AT62" s="44">
        <f>[1]Ф10!H60/1.2</f>
        <v>0</v>
      </c>
      <c r="AU62" s="43">
        <v>0</v>
      </c>
      <c r="AV62" s="43" t="s">
        <v>110</v>
      </c>
      <c r="AW62" s="43">
        <v>0</v>
      </c>
      <c r="AX62" s="43" t="s">
        <v>110</v>
      </c>
      <c r="AY62" s="43">
        <v>0</v>
      </c>
      <c r="AZ62" s="43">
        <v>0</v>
      </c>
      <c r="BA62" s="43" t="s">
        <v>110</v>
      </c>
      <c r="BB62" s="45">
        <f>[1]Ф10!J60/1.2</f>
        <v>0</v>
      </c>
      <c r="BC62" s="43">
        <v>0</v>
      </c>
      <c r="BD62" s="43" t="s">
        <v>110</v>
      </c>
      <c r="BE62" s="43">
        <v>0</v>
      </c>
      <c r="BF62" s="43" t="s">
        <v>110</v>
      </c>
      <c r="BG62" s="43">
        <v>0</v>
      </c>
      <c r="BH62" s="43">
        <v>0</v>
      </c>
      <c r="BI62" s="43" t="s">
        <v>110</v>
      </c>
      <c r="BJ62" s="43">
        <f>[1]Ф10!L60/1.2</f>
        <v>0</v>
      </c>
      <c r="BK62" s="43">
        <v>0</v>
      </c>
      <c r="BL62" s="43" t="s">
        <v>110</v>
      </c>
      <c r="BM62" s="43">
        <v>0</v>
      </c>
      <c r="BN62" s="43" t="s">
        <v>110</v>
      </c>
      <c r="BO62" s="43">
        <v>0</v>
      </c>
      <c r="BP62" s="43">
        <v>0</v>
      </c>
      <c r="BQ62" s="43" t="s">
        <v>110</v>
      </c>
      <c r="BR62" s="43">
        <f>[1]Ф10!N60/1.2</f>
        <v>0</v>
      </c>
      <c r="BS62" s="43">
        <v>0</v>
      </c>
      <c r="BT62" s="43" t="s">
        <v>110</v>
      </c>
      <c r="BU62" s="43">
        <v>0</v>
      </c>
      <c r="BV62" s="43" t="s">
        <v>110</v>
      </c>
      <c r="BW62" s="43">
        <v>0</v>
      </c>
      <c r="BX62" s="43">
        <v>0</v>
      </c>
      <c r="BY62" s="43" t="s">
        <v>110</v>
      </c>
      <c r="BZ62" s="43">
        <f>[1]Ф10!P60/1.2</f>
        <v>0</v>
      </c>
      <c r="CA62" s="43">
        <v>0</v>
      </c>
      <c r="CB62" s="43" t="s">
        <v>110</v>
      </c>
      <c r="CC62" s="43">
        <v>0</v>
      </c>
      <c r="CD62" s="43" t="s">
        <v>110</v>
      </c>
      <c r="CE62" s="43">
        <v>0</v>
      </c>
      <c r="CF62" s="43">
        <v>0</v>
      </c>
      <c r="CG62" s="43" t="s">
        <v>110</v>
      </c>
      <c r="CH62" s="43" t="s">
        <v>110</v>
      </c>
      <c r="CI62" s="46">
        <f t="shared" si="0"/>
        <v>0</v>
      </c>
      <c r="CJ62" s="47">
        <f>[1]Ф10!S60</f>
        <v>0</v>
      </c>
      <c r="CK62" s="43" t="str">
        <f>[1]Ф10!T60</f>
        <v>нд</v>
      </c>
    </row>
    <row r="63" spans="1:89" ht="25.5" x14ac:dyDescent="0.25">
      <c r="A63" s="40" t="s">
        <v>186</v>
      </c>
      <c r="B63" s="41" t="s">
        <v>187</v>
      </c>
      <c r="C63" s="42" t="s">
        <v>109</v>
      </c>
      <c r="D63" s="43" t="s">
        <v>110</v>
      </c>
      <c r="E63" s="43" t="s">
        <v>110</v>
      </c>
      <c r="F63" s="44">
        <f>[1]Ф10!G61/1.2</f>
        <v>0</v>
      </c>
      <c r="G63" s="43">
        <v>0</v>
      </c>
      <c r="H63" s="43" t="s">
        <v>110</v>
      </c>
      <c r="I63" s="43">
        <v>0</v>
      </c>
      <c r="J63" s="43" t="s">
        <v>110</v>
      </c>
      <c r="K63" s="43">
        <v>0</v>
      </c>
      <c r="L63" s="43">
        <v>0</v>
      </c>
      <c r="M63" s="43" t="s">
        <v>110</v>
      </c>
      <c r="N63" s="43">
        <f>[1]Ф10!I61/1.2</f>
        <v>0</v>
      </c>
      <c r="O63" s="43">
        <v>0</v>
      </c>
      <c r="P63" s="43" t="s">
        <v>110</v>
      </c>
      <c r="Q63" s="43">
        <v>0</v>
      </c>
      <c r="R63" s="43" t="s">
        <v>110</v>
      </c>
      <c r="S63" s="43">
        <v>0</v>
      </c>
      <c r="T63" s="43">
        <v>0</v>
      </c>
      <c r="U63" s="43" t="s">
        <v>110</v>
      </c>
      <c r="V63" s="43">
        <f>[1]Ф10!K61/1.2</f>
        <v>0</v>
      </c>
      <c r="W63" s="43">
        <v>0</v>
      </c>
      <c r="X63" s="43" t="s">
        <v>110</v>
      </c>
      <c r="Y63" s="43">
        <v>0</v>
      </c>
      <c r="Z63" s="43" t="s">
        <v>110</v>
      </c>
      <c r="AA63" s="43">
        <v>0</v>
      </c>
      <c r="AB63" s="43">
        <v>0</v>
      </c>
      <c r="AC63" s="43" t="s">
        <v>110</v>
      </c>
      <c r="AD63" s="43">
        <f>[1]Ф10!M61/1.2</f>
        <v>0</v>
      </c>
      <c r="AE63" s="43">
        <v>0</v>
      </c>
      <c r="AF63" s="43" t="s">
        <v>110</v>
      </c>
      <c r="AG63" s="43">
        <v>0</v>
      </c>
      <c r="AH63" s="43" t="s">
        <v>110</v>
      </c>
      <c r="AI63" s="43">
        <v>0</v>
      </c>
      <c r="AJ63" s="43">
        <v>0</v>
      </c>
      <c r="AK63" s="43" t="s">
        <v>110</v>
      </c>
      <c r="AL63" s="43">
        <f>[1]Ф10!O61/1.2</f>
        <v>0</v>
      </c>
      <c r="AM63" s="43">
        <v>0</v>
      </c>
      <c r="AN63" s="43" t="s">
        <v>110</v>
      </c>
      <c r="AO63" s="43">
        <v>0</v>
      </c>
      <c r="AP63" s="43" t="s">
        <v>110</v>
      </c>
      <c r="AQ63" s="43">
        <v>0</v>
      </c>
      <c r="AR63" s="43">
        <v>0</v>
      </c>
      <c r="AS63" s="43" t="s">
        <v>110</v>
      </c>
      <c r="AT63" s="44">
        <f>[1]Ф10!H61/1.2</f>
        <v>0</v>
      </c>
      <c r="AU63" s="43">
        <v>0</v>
      </c>
      <c r="AV63" s="43" t="s">
        <v>110</v>
      </c>
      <c r="AW63" s="43">
        <v>0</v>
      </c>
      <c r="AX63" s="43" t="s">
        <v>110</v>
      </c>
      <c r="AY63" s="43">
        <v>0</v>
      </c>
      <c r="AZ63" s="43">
        <v>0</v>
      </c>
      <c r="BA63" s="43" t="s">
        <v>110</v>
      </c>
      <c r="BB63" s="45">
        <f>[1]Ф10!J61/1.2</f>
        <v>0</v>
      </c>
      <c r="BC63" s="43">
        <v>0</v>
      </c>
      <c r="BD63" s="43" t="s">
        <v>110</v>
      </c>
      <c r="BE63" s="43">
        <v>0</v>
      </c>
      <c r="BF63" s="43" t="s">
        <v>110</v>
      </c>
      <c r="BG63" s="43">
        <v>0</v>
      </c>
      <c r="BH63" s="43">
        <v>0</v>
      </c>
      <c r="BI63" s="43" t="s">
        <v>110</v>
      </c>
      <c r="BJ63" s="43">
        <f>[1]Ф10!L61/1.2</f>
        <v>0</v>
      </c>
      <c r="BK63" s="43">
        <v>0</v>
      </c>
      <c r="BL63" s="43" t="s">
        <v>110</v>
      </c>
      <c r="BM63" s="43">
        <v>0</v>
      </c>
      <c r="BN63" s="43" t="s">
        <v>110</v>
      </c>
      <c r="BO63" s="43">
        <v>0</v>
      </c>
      <c r="BP63" s="43">
        <v>0</v>
      </c>
      <c r="BQ63" s="43" t="s">
        <v>110</v>
      </c>
      <c r="BR63" s="43">
        <f>[1]Ф10!N61/1.2</f>
        <v>0</v>
      </c>
      <c r="BS63" s="43">
        <v>0</v>
      </c>
      <c r="BT63" s="43" t="s">
        <v>110</v>
      </c>
      <c r="BU63" s="43">
        <v>0</v>
      </c>
      <c r="BV63" s="43" t="s">
        <v>110</v>
      </c>
      <c r="BW63" s="43">
        <v>0</v>
      </c>
      <c r="BX63" s="43">
        <v>0</v>
      </c>
      <c r="BY63" s="43" t="s">
        <v>110</v>
      </c>
      <c r="BZ63" s="43">
        <f>[1]Ф10!P61/1.2</f>
        <v>0</v>
      </c>
      <c r="CA63" s="43">
        <v>0</v>
      </c>
      <c r="CB63" s="43" t="s">
        <v>110</v>
      </c>
      <c r="CC63" s="43">
        <v>0</v>
      </c>
      <c r="CD63" s="43" t="s">
        <v>110</v>
      </c>
      <c r="CE63" s="43">
        <v>0</v>
      </c>
      <c r="CF63" s="43">
        <v>0</v>
      </c>
      <c r="CG63" s="43" t="s">
        <v>110</v>
      </c>
      <c r="CH63" s="43" t="s">
        <v>110</v>
      </c>
      <c r="CI63" s="46">
        <f t="shared" si="0"/>
        <v>0</v>
      </c>
      <c r="CJ63" s="47">
        <f>[1]Ф10!S61</f>
        <v>0</v>
      </c>
      <c r="CK63" s="43" t="str">
        <f>[1]Ф10!T61</f>
        <v>нд</v>
      </c>
    </row>
    <row r="64" spans="1:89" ht="25.5" x14ac:dyDescent="0.25">
      <c r="A64" s="40" t="s">
        <v>188</v>
      </c>
      <c r="B64" s="41" t="s">
        <v>189</v>
      </c>
      <c r="C64" s="42" t="s">
        <v>109</v>
      </c>
      <c r="D64" s="43" t="s">
        <v>110</v>
      </c>
      <c r="E64" s="43" t="s">
        <v>110</v>
      </c>
      <c r="F64" s="44">
        <f>[1]Ф10!G62/1.2</f>
        <v>2.9275000000000002</v>
      </c>
      <c r="G64" s="43">
        <f>G65</f>
        <v>0</v>
      </c>
      <c r="H64" s="43" t="s">
        <v>110</v>
      </c>
      <c r="I64" s="43">
        <f>I65</f>
        <v>0</v>
      </c>
      <c r="J64" s="43" t="s">
        <v>110</v>
      </c>
      <c r="K64" s="43">
        <f>K65</f>
        <v>100</v>
      </c>
      <c r="L64" s="43">
        <f>L65</f>
        <v>0</v>
      </c>
      <c r="M64" s="43" t="s">
        <v>110</v>
      </c>
      <c r="N64" s="43">
        <f>[1]Ф10!I62/1.2</f>
        <v>0</v>
      </c>
      <c r="O64" s="43">
        <f>O65</f>
        <v>0</v>
      </c>
      <c r="P64" s="43" t="s">
        <v>110</v>
      </c>
      <c r="Q64" s="43">
        <f>Q65</f>
        <v>0</v>
      </c>
      <c r="R64" s="43" t="s">
        <v>110</v>
      </c>
      <c r="S64" s="43">
        <f>S65</f>
        <v>0</v>
      </c>
      <c r="T64" s="43">
        <f>T65</f>
        <v>0</v>
      </c>
      <c r="U64" s="43" t="s">
        <v>110</v>
      </c>
      <c r="V64" s="43">
        <f>[1]Ф10!K62/1.2</f>
        <v>0</v>
      </c>
      <c r="W64" s="43">
        <f>W65</f>
        <v>0</v>
      </c>
      <c r="X64" s="43" t="s">
        <v>110</v>
      </c>
      <c r="Y64" s="43">
        <f>Y65</f>
        <v>0</v>
      </c>
      <c r="Z64" s="43" t="s">
        <v>110</v>
      </c>
      <c r="AA64" s="43">
        <f>AA65</f>
        <v>0</v>
      </c>
      <c r="AB64" s="43">
        <f>AB65</f>
        <v>0</v>
      </c>
      <c r="AC64" s="43" t="s">
        <v>110</v>
      </c>
      <c r="AD64" s="43">
        <f>[1]Ф10!M62/1.2</f>
        <v>0</v>
      </c>
      <c r="AE64" s="43">
        <f>AE65</f>
        <v>0</v>
      </c>
      <c r="AF64" s="43" t="s">
        <v>110</v>
      </c>
      <c r="AG64" s="43">
        <f>AG65</f>
        <v>0</v>
      </c>
      <c r="AH64" s="43" t="s">
        <v>110</v>
      </c>
      <c r="AI64" s="43">
        <f>AI65</f>
        <v>0</v>
      </c>
      <c r="AJ64" s="43">
        <f>AJ65</f>
        <v>0</v>
      </c>
      <c r="AK64" s="43" t="s">
        <v>110</v>
      </c>
      <c r="AL64" s="43">
        <f>[1]Ф10!O62/1.2</f>
        <v>2.9275000000000002</v>
      </c>
      <c r="AM64" s="43">
        <f>AM65</f>
        <v>0</v>
      </c>
      <c r="AN64" s="43" t="s">
        <v>110</v>
      </c>
      <c r="AO64" s="43">
        <f>AO65</f>
        <v>0</v>
      </c>
      <c r="AP64" s="43" t="s">
        <v>110</v>
      </c>
      <c r="AQ64" s="43">
        <f>AQ65</f>
        <v>100</v>
      </c>
      <c r="AR64" s="43">
        <f>AR65</f>
        <v>0</v>
      </c>
      <c r="AS64" s="43" t="s">
        <v>110</v>
      </c>
      <c r="AT64" s="44">
        <f>[1]Ф10!H62/1.2</f>
        <v>6.3333333333333339E-2</v>
      </c>
      <c r="AU64" s="43">
        <f>AU65</f>
        <v>0</v>
      </c>
      <c r="AV64" s="43" t="s">
        <v>110</v>
      </c>
      <c r="AW64" s="43">
        <f>AW65</f>
        <v>0</v>
      </c>
      <c r="AX64" s="43" t="s">
        <v>110</v>
      </c>
      <c r="AY64" s="43">
        <f>AY65</f>
        <v>0</v>
      </c>
      <c r="AZ64" s="43">
        <f>AZ65</f>
        <v>0</v>
      </c>
      <c r="BA64" s="43" t="s">
        <v>110</v>
      </c>
      <c r="BB64" s="45">
        <f>[1]Ф10!J62/1.2</f>
        <v>6.3333333333333339E-2</v>
      </c>
      <c r="BC64" s="43">
        <f>BC65</f>
        <v>0</v>
      </c>
      <c r="BD64" s="43" t="s">
        <v>110</v>
      </c>
      <c r="BE64" s="43">
        <f>BE65</f>
        <v>0</v>
      </c>
      <c r="BF64" s="43" t="s">
        <v>110</v>
      </c>
      <c r="BG64" s="43">
        <f>BG65</f>
        <v>0</v>
      </c>
      <c r="BH64" s="43">
        <f>BH65</f>
        <v>0</v>
      </c>
      <c r="BI64" s="43" t="s">
        <v>110</v>
      </c>
      <c r="BJ64" s="43">
        <f>[1]Ф10!L62/1.2</f>
        <v>0</v>
      </c>
      <c r="BK64" s="43">
        <f>BK65</f>
        <v>0</v>
      </c>
      <c r="BL64" s="43" t="s">
        <v>110</v>
      </c>
      <c r="BM64" s="43">
        <f>BM65</f>
        <v>0</v>
      </c>
      <c r="BN64" s="43" t="s">
        <v>110</v>
      </c>
      <c r="BO64" s="43">
        <f>BO65</f>
        <v>0</v>
      </c>
      <c r="BP64" s="43">
        <f>BP65</f>
        <v>0</v>
      </c>
      <c r="BQ64" s="43" t="s">
        <v>110</v>
      </c>
      <c r="BR64" s="43">
        <f>[1]Ф10!N62/1.2</f>
        <v>0</v>
      </c>
      <c r="BS64" s="43">
        <f>BS65</f>
        <v>0</v>
      </c>
      <c r="BT64" s="43" t="s">
        <v>110</v>
      </c>
      <c r="BU64" s="43">
        <f>BU65</f>
        <v>0</v>
      </c>
      <c r="BV64" s="43" t="s">
        <v>110</v>
      </c>
      <c r="BW64" s="43">
        <f>BW65</f>
        <v>0</v>
      </c>
      <c r="BX64" s="43">
        <f>BX65</f>
        <v>0</v>
      </c>
      <c r="BY64" s="43" t="s">
        <v>110</v>
      </c>
      <c r="BZ64" s="43">
        <f>[1]Ф10!P62/1.2</f>
        <v>0</v>
      </c>
      <c r="CA64" s="43">
        <f>CA65</f>
        <v>0</v>
      </c>
      <c r="CB64" s="43" t="s">
        <v>110</v>
      </c>
      <c r="CC64" s="43">
        <f>CC65</f>
        <v>0</v>
      </c>
      <c r="CD64" s="43" t="s">
        <v>110</v>
      </c>
      <c r="CE64" s="43">
        <f>CE65</f>
        <v>0</v>
      </c>
      <c r="CF64" s="43">
        <f>CF65</f>
        <v>0</v>
      </c>
      <c r="CG64" s="43" t="s">
        <v>110</v>
      </c>
      <c r="CH64" s="43" t="s">
        <v>110</v>
      </c>
      <c r="CI64" s="46">
        <f t="shared" si="0"/>
        <v>6.3333333333333339E-2</v>
      </c>
      <c r="CJ64" s="47">
        <f>[1]Ф10!S62</f>
        <v>0</v>
      </c>
      <c r="CK64" s="43" t="str">
        <f>[1]Ф10!T62</f>
        <v>нд</v>
      </c>
    </row>
    <row r="65" spans="1:89" ht="25.5" x14ac:dyDescent="0.25">
      <c r="A65" s="40" t="s">
        <v>190</v>
      </c>
      <c r="B65" s="41" t="s">
        <v>191</v>
      </c>
      <c r="C65" s="42" t="s">
        <v>109</v>
      </c>
      <c r="D65" s="43" t="s">
        <v>110</v>
      </c>
      <c r="E65" s="43" t="s">
        <v>110</v>
      </c>
      <c r="F65" s="44">
        <f>[1]Ф10!G63/1.2</f>
        <v>2.9275000000000002</v>
      </c>
      <c r="G65" s="43">
        <f>G66</f>
        <v>0</v>
      </c>
      <c r="H65" s="43" t="s">
        <v>110</v>
      </c>
      <c r="I65" s="43">
        <f>I66</f>
        <v>0</v>
      </c>
      <c r="J65" s="43" t="s">
        <v>110</v>
      </c>
      <c r="K65" s="43">
        <f>K66</f>
        <v>100</v>
      </c>
      <c r="L65" s="43">
        <f>L66</f>
        <v>0</v>
      </c>
      <c r="M65" s="43" t="s">
        <v>110</v>
      </c>
      <c r="N65" s="43">
        <f>[1]Ф10!I63/1.2</f>
        <v>0</v>
      </c>
      <c r="O65" s="43">
        <f>O66</f>
        <v>0</v>
      </c>
      <c r="P65" s="43" t="s">
        <v>110</v>
      </c>
      <c r="Q65" s="43">
        <f>Q66</f>
        <v>0</v>
      </c>
      <c r="R65" s="43" t="s">
        <v>110</v>
      </c>
      <c r="S65" s="43">
        <f>S66</f>
        <v>0</v>
      </c>
      <c r="T65" s="43">
        <f>T66</f>
        <v>0</v>
      </c>
      <c r="U65" s="43" t="s">
        <v>110</v>
      </c>
      <c r="V65" s="43">
        <f>[1]Ф10!K63/1.2</f>
        <v>0</v>
      </c>
      <c r="W65" s="43">
        <f>W66</f>
        <v>0</v>
      </c>
      <c r="X65" s="43" t="s">
        <v>110</v>
      </c>
      <c r="Y65" s="43">
        <f>Y66</f>
        <v>0</v>
      </c>
      <c r="Z65" s="43" t="s">
        <v>110</v>
      </c>
      <c r="AA65" s="43">
        <f>AA66</f>
        <v>0</v>
      </c>
      <c r="AB65" s="43">
        <f>AB66</f>
        <v>0</v>
      </c>
      <c r="AC65" s="43" t="s">
        <v>110</v>
      </c>
      <c r="AD65" s="43">
        <f>[1]Ф10!M63/1.2</f>
        <v>0</v>
      </c>
      <c r="AE65" s="43">
        <f>AE66</f>
        <v>0</v>
      </c>
      <c r="AF65" s="43" t="s">
        <v>110</v>
      </c>
      <c r="AG65" s="43">
        <f>AG66</f>
        <v>0</v>
      </c>
      <c r="AH65" s="43" t="s">
        <v>110</v>
      </c>
      <c r="AI65" s="43">
        <f>AI66</f>
        <v>0</v>
      </c>
      <c r="AJ65" s="43">
        <f>AJ66</f>
        <v>0</v>
      </c>
      <c r="AK65" s="43" t="s">
        <v>110</v>
      </c>
      <c r="AL65" s="43">
        <f>[1]Ф10!O63/1.2</f>
        <v>2.9275000000000002</v>
      </c>
      <c r="AM65" s="43">
        <f>AM66</f>
        <v>0</v>
      </c>
      <c r="AN65" s="43" t="s">
        <v>110</v>
      </c>
      <c r="AO65" s="43">
        <f>AO66</f>
        <v>0</v>
      </c>
      <c r="AP65" s="43" t="s">
        <v>110</v>
      </c>
      <c r="AQ65" s="43">
        <f>AQ66</f>
        <v>100</v>
      </c>
      <c r="AR65" s="43">
        <f>AR66</f>
        <v>0</v>
      </c>
      <c r="AS65" s="43" t="s">
        <v>110</v>
      </c>
      <c r="AT65" s="44">
        <f>[1]Ф10!H63/1.2</f>
        <v>6.3333333333333339E-2</v>
      </c>
      <c r="AU65" s="43">
        <f>AU66</f>
        <v>0</v>
      </c>
      <c r="AV65" s="43" t="s">
        <v>110</v>
      </c>
      <c r="AW65" s="43">
        <f>AW66</f>
        <v>0</v>
      </c>
      <c r="AX65" s="43" t="s">
        <v>110</v>
      </c>
      <c r="AY65" s="43">
        <f>AY66</f>
        <v>0</v>
      </c>
      <c r="AZ65" s="43">
        <f>AZ66</f>
        <v>0</v>
      </c>
      <c r="BA65" s="43" t="s">
        <v>110</v>
      </c>
      <c r="BB65" s="45">
        <f>[1]Ф10!J63/1.2</f>
        <v>6.3333333333333339E-2</v>
      </c>
      <c r="BC65" s="43">
        <f>BC66</f>
        <v>0</v>
      </c>
      <c r="BD65" s="43" t="s">
        <v>110</v>
      </c>
      <c r="BE65" s="43">
        <f>BE66</f>
        <v>0</v>
      </c>
      <c r="BF65" s="43" t="s">
        <v>110</v>
      </c>
      <c r="BG65" s="43">
        <f>BG66</f>
        <v>0</v>
      </c>
      <c r="BH65" s="43">
        <f>BH66</f>
        <v>0</v>
      </c>
      <c r="BI65" s="43" t="s">
        <v>110</v>
      </c>
      <c r="BJ65" s="43">
        <f>[1]Ф10!L63/1.2</f>
        <v>0</v>
      </c>
      <c r="BK65" s="43">
        <f>BK66</f>
        <v>0</v>
      </c>
      <c r="BL65" s="43" t="s">
        <v>110</v>
      </c>
      <c r="BM65" s="43">
        <f>BM66</f>
        <v>0</v>
      </c>
      <c r="BN65" s="43" t="s">
        <v>110</v>
      </c>
      <c r="BO65" s="43">
        <f>BO66</f>
        <v>0</v>
      </c>
      <c r="BP65" s="43">
        <f>BP66</f>
        <v>0</v>
      </c>
      <c r="BQ65" s="43" t="s">
        <v>110</v>
      </c>
      <c r="BR65" s="43">
        <f>[1]Ф10!N63/1.2</f>
        <v>0</v>
      </c>
      <c r="BS65" s="43">
        <f>BS66</f>
        <v>0</v>
      </c>
      <c r="BT65" s="43" t="s">
        <v>110</v>
      </c>
      <c r="BU65" s="43">
        <f>BU66</f>
        <v>0</v>
      </c>
      <c r="BV65" s="43" t="s">
        <v>110</v>
      </c>
      <c r="BW65" s="43">
        <f>BW66</f>
        <v>0</v>
      </c>
      <c r="BX65" s="43">
        <f>BX66</f>
        <v>0</v>
      </c>
      <c r="BY65" s="43" t="s">
        <v>110</v>
      </c>
      <c r="BZ65" s="43">
        <f>[1]Ф10!P63/1.2</f>
        <v>0</v>
      </c>
      <c r="CA65" s="43">
        <f>CA66</f>
        <v>0</v>
      </c>
      <c r="CB65" s="43" t="s">
        <v>110</v>
      </c>
      <c r="CC65" s="43">
        <f>CC66</f>
        <v>0</v>
      </c>
      <c r="CD65" s="43" t="s">
        <v>110</v>
      </c>
      <c r="CE65" s="43">
        <f>CE66</f>
        <v>0</v>
      </c>
      <c r="CF65" s="43">
        <f>CF66</f>
        <v>0</v>
      </c>
      <c r="CG65" s="43" t="s">
        <v>110</v>
      </c>
      <c r="CH65" s="43" t="s">
        <v>110</v>
      </c>
      <c r="CI65" s="46">
        <f t="shared" si="0"/>
        <v>6.3333333333333339E-2</v>
      </c>
      <c r="CJ65" s="47">
        <f>[1]Ф10!S63</f>
        <v>0</v>
      </c>
      <c r="CK65" s="43" t="str">
        <f>[1]Ф10!T63</f>
        <v>нд</v>
      </c>
    </row>
    <row r="66" spans="1:89" x14ac:dyDescent="0.25">
      <c r="A66" s="40" t="s">
        <v>190</v>
      </c>
      <c r="B66" s="57" t="s">
        <v>192</v>
      </c>
      <c r="C66" s="40" t="s">
        <v>193</v>
      </c>
      <c r="D66" s="43" t="s">
        <v>110</v>
      </c>
      <c r="E66" s="43" t="s">
        <v>110</v>
      </c>
      <c r="F66" s="44">
        <f>[1]Ф10!G64/1.2</f>
        <v>2.9275000000000002</v>
      </c>
      <c r="G66" s="43">
        <v>0</v>
      </c>
      <c r="H66" s="43" t="s">
        <v>110</v>
      </c>
      <c r="I66" s="43">
        <v>0</v>
      </c>
      <c r="J66" s="43" t="s">
        <v>110</v>
      </c>
      <c r="K66" s="43">
        <v>100</v>
      </c>
      <c r="L66" s="43">
        <v>0</v>
      </c>
      <c r="M66" s="43" t="s">
        <v>110</v>
      </c>
      <c r="N66" s="43">
        <f>[1]Ф10!I64/1.2</f>
        <v>0</v>
      </c>
      <c r="O66" s="43">
        <v>0</v>
      </c>
      <c r="P66" s="43" t="s">
        <v>110</v>
      </c>
      <c r="Q66" s="43">
        <v>0</v>
      </c>
      <c r="R66" s="43" t="s">
        <v>110</v>
      </c>
      <c r="S66" s="43">
        <v>0</v>
      </c>
      <c r="T66" s="43">
        <v>0</v>
      </c>
      <c r="U66" s="43" t="s">
        <v>110</v>
      </c>
      <c r="V66" s="43">
        <f>[1]Ф10!K64/1.2</f>
        <v>0</v>
      </c>
      <c r="W66" s="43">
        <v>0</v>
      </c>
      <c r="X66" s="43" t="s">
        <v>110</v>
      </c>
      <c r="Y66" s="43">
        <v>0</v>
      </c>
      <c r="Z66" s="43" t="s">
        <v>110</v>
      </c>
      <c r="AA66" s="43">
        <v>0</v>
      </c>
      <c r="AB66" s="43">
        <v>0</v>
      </c>
      <c r="AC66" s="43" t="s">
        <v>110</v>
      </c>
      <c r="AD66" s="43">
        <f>[1]Ф10!M64/1.2</f>
        <v>0</v>
      </c>
      <c r="AE66" s="43">
        <v>0</v>
      </c>
      <c r="AF66" s="43" t="s">
        <v>110</v>
      </c>
      <c r="AG66" s="43">
        <v>0</v>
      </c>
      <c r="AH66" s="43" t="s">
        <v>110</v>
      </c>
      <c r="AI66" s="43">
        <v>0</v>
      </c>
      <c r="AJ66" s="43">
        <v>0</v>
      </c>
      <c r="AK66" s="43" t="s">
        <v>110</v>
      </c>
      <c r="AL66" s="43">
        <f>[1]Ф10!O64/1.2</f>
        <v>2.9275000000000002</v>
      </c>
      <c r="AM66" s="43">
        <v>0</v>
      </c>
      <c r="AN66" s="43" t="s">
        <v>110</v>
      </c>
      <c r="AO66" s="43">
        <v>0</v>
      </c>
      <c r="AP66" s="43" t="s">
        <v>110</v>
      </c>
      <c r="AQ66" s="43">
        <v>100</v>
      </c>
      <c r="AR66" s="43">
        <v>0</v>
      </c>
      <c r="AS66" s="43" t="s">
        <v>110</v>
      </c>
      <c r="AT66" s="44">
        <f>[1]Ф10!H64/1.2</f>
        <v>6.3333333333333339E-2</v>
      </c>
      <c r="AU66" s="43">
        <v>0</v>
      </c>
      <c r="AV66" s="43" t="s">
        <v>110</v>
      </c>
      <c r="AW66" s="43">
        <v>0</v>
      </c>
      <c r="AX66" s="43" t="s">
        <v>110</v>
      </c>
      <c r="AY66" s="43">
        <v>0</v>
      </c>
      <c r="AZ66" s="43">
        <v>0</v>
      </c>
      <c r="BA66" s="43" t="s">
        <v>110</v>
      </c>
      <c r="BB66" s="45">
        <f>[1]Ф10!J64/1.2</f>
        <v>6.3333333333333339E-2</v>
      </c>
      <c r="BC66" s="43">
        <v>0</v>
      </c>
      <c r="BD66" s="43" t="s">
        <v>110</v>
      </c>
      <c r="BE66" s="43">
        <v>0</v>
      </c>
      <c r="BF66" s="43" t="s">
        <v>110</v>
      </c>
      <c r="BG66" s="43">
        <v>0</v>
      </c>
      <c r="BH66" s="43">
        <v>0</v>
      </c>
      <c r="BI66" s="43" t="s">
        <v>110</v>
      </c>
      <c r="BJ66" s="43">
        <f>[1]Ф10!L64/1.2</f>
        <v>0</v>
      </c>
      <c r="BK66" s="43">
        <v>0</v>
      </c>
      <c r="BL66" s="43" t="s">
        <v>110</v>
      </c>
      <c r="BM66" s="43">
        <v>0</v>
      </c>
      <c r="BN66" s="43" t="s">
        <v>110</v>
      </c>
      <c r="BO66" s="43">
        <v>0</v>
      </c>
      <c r="BP66" s="43">
        <v>0</v>
      </c>
      <c r="BQ66" s="43" t="s">
        <v>110</v>
      </c>
      <c r="BR66" s="43">
        <f>[1]Ф10!N64/1.2</f>
        <v>0</v>
      </c>
      <c r="BS66" s="43">
        <v>0</v>
      </c>
      <c r="BT66" s="43" t="s">
        <v>110</v>
      </c>
      <c r="BU66" s="43">
        <v>0</v>
      </c>
      <c r="BV66" s="43" t="s">
        <v>110</v>
      </c>
      <c r="BW66" s="43">
        <v>0</v>
      </c>
      <c r="BX66" s="43">
        <v>0</v>
      </c>
      <c r="BY66" s="43" t="s">
        <v>110</v>
      </c>
      <c r="BZ66" s="43">
        <f>[1]Ф10!P64/1.2</f>
        <v>0</v>
      </c>
      <c r="CA66" s="43">
        <v>0</v>
      </c>
      <c r="CB66" s="43" t="s">
        <v>110</v>
      </c>
      <c r="CC66" s="43">
        <v>0</v>
      </c>
      <c r="CD66" s="43" t="s">
        <v>110</v>
      </c>
      <c r="CE66" s="43">
        <v>0</v>
      </c>
      <c r="CF66" s="43">
        <v>0</v>
      </c>
      <c r="CG66" s="43" t="s">
        <v>110</v>
      </c>
      <c r="CH66" s="43" t="s">
        <v>110</v>
      </c>
      <c r="CI66" s="46">
        <f t="shared" si="0"/>
        <v>6.3333333333333339E-2</v>
      </c>
      <c r="CJ66" s="47">
        <f>[1]Ф10!S64</f>
        <v>0</v>
      </c>
      <c r="CK66" s="43" t="str">
        <f>[1]Ф10!T64</f>
        <v>нд</v>
      </c>
    </row>
    <row r="67" spans="1:89" ht="25.5" x14ac:dyDescent="0.25">
      <c r="A67" s="40" t="s">
        <v>194</v>
      </c>
      <c r="B67" s="41" t="s">
        <v>195</v>
      </c>
      <c r="C67" s="42" t="s">
        <v>109</v>
      </c>
      <c r="D67" s="43" t="s">
        <v>110</v>
      </c>
      <c r="E67" s="43" t="s">
        <v>110</v>
      </c>
      <c r="F67" s="44">
        <f>[1]Ф10!G65/1.2</f>
        <v>0</v>
      </c>
      <c r="G67" s="43">
        <v>0</v>
      </c>
      <c r="H67" s="43" t="s">
        <v>110</v>
      </c>
      <c r="I67" s="43">
        <v>0</v>
      </c>
      <c r="J67" s="43" t="s">
        <v>110</v>
      </c>
      <c r="K67" s="43">
        <v>0</v>
      </c>
      <c r="L67" s="43">
        <v>0</v>
      </c>
      <c r="M67" s="43" t="s">
        <v>110</v>
      </c>
      <c r="N67" s="43">
        <f>[1]Ф10!I65/1.2</f>
        <v>0</v>
      </c>
      <c r="O67" s="43">
        <v>0</v>
      </c>
      <c r="P67" s="43" t="s">
        <v>110</v>
      </c>
      <c r="Q67" s="43">
        <v>0</v>
      </c>
      <c r="R67" s="43" t="s">
        <v>110</v>
      </c>
      <c r="S67" s="43">
        <v>0</v>
      </c>
      <c r="T67" s="43">
        <v>0</v>
      </c>
      <c r="U67" s="43" t="s">
        <v>110</v>
      </c>
      <c r="V67" s="43">
        <f>[1]Ф10!K65/1.2</f>
        <v>0</v>
      </c>
      <c r="W67" s="43">
        <v>0</v>
      </c>
      <c r="X67" s="43" t="s">
        <v>110</v>
      </c>
      <c r="Y67" s="43">
        <v>0</v>
      </c>
      <c r="Z67" s="43" t="s">
        <v>110</v>
      </c>
      <c r="AA67" s="43">
        <v>0</v>
      </c>
      <c r="AB67" s="43">
        <v>0</v>
      </c>
      <c r="AC67" s="43" t="s">
        <v>110</v>
      </c>
      <c r="AD67" s="43">
        <f>[1]Ф10!M65/1.2</f>
        <v>0</v>
      </c>
      <c r="AE67" s="43">
        <v>0</v>
      </c>
      <c r="AF67" s="43" t="s">
        <v>110</v>
      </c>
      <c r="AG67" s="43">
        <v>0</v>
      </c>
      <c r="AH67" s="43" t="s">
        <v>110</v>
      </c>
      <c r="AI67" s="43">
        <v>0</v>
      </c>
      <c r="AJ67" s="43">
        <v>0</v>
      </c>
      <c r="AK67" s="43" t="s">
        <v>110</v>
      </c>
      <c r="AL67" s="43">
        <f>[1]Ф10!O65/1.2</f>
        <v>0</v>
      </c>
      <c r="AM67" s="43">
        <v>0</v>
      </c>
      <c r="AN67" s="43" t="s">
        <v>110</v>
      </c>
      <c r="AO67" s="43">
        <v>0</v>
      </c>
      <c r="AP67" s="43" t="s">
        <v>110</v>
      </c>
      <c r="AQ67" s="43">
        <v>0</v>
      </c>
      <c r="AR67" s="43">
        <v>0</v>
      </c>
      <c r="AS67" s="43" t="s">
        <v>110</v>
      </c>
      <c r="AT67" s="44">
        <f>[1]Ф10!H65/1.2</f>
        <v>0</v>
      </c>
      <c r="AU67" s="43">
        <v>0</v>
      </c>
      <c r="AV67" s="43" t="s">
        <v>110</v>
      </c>
      <c r="AW67" s="43">
        <v>0</v>
      </c>
      <c r="AX67" s="43" t="s">
        <v>110</v>
      </c>
      <c r="AY67" s="43">
        <v>0</v>
      </c>
      <c r="AZ67" s="43">
        <v>0</v>
      </c>
      <c r="BA67" s="43" t="s">
        <v>110</v>
      </c>
      <c r="BB67" s="45">
        <f>[1]Ф10!J65/1.2</f>
        <v>0</v>
      </c>
      <c r="BC67" s="43">
        <v>0</v>
      </c>
      <c r="BD67" s="43" t="s">
        <v>110</v>
      </c>
      <c r="BE67" s="43">
        <v>0</v>
      </c>
      <c r="BF67" s="43" t="s">
        <v>110</v>
      </c>
      <c r="BG67" s="43">
        <v>0</v>
      </c>
      <c r="BH67" s="43">
        <v>0</v>
      </c>
      <c r="BI67" s="43" t="s">
        <v>110</v>
      </c>
      <c r="BJ67" s="43">
        <f>[1]Ф10!L65/1.2</f>
        <v>0</v>
      </c>
      <c r="BK67" s="43">
        <v>0</v>
      </c>
      <c r="BL67" s="43" t="s">
        <v>110</v>
      </c>
      <c r="BM67" s="43">
        <v>0</v>
      </c>
      <c r="BN67" s="43" t="s">
        <v>110</v>
      </c>
      <c r="BO67" s="43">
        <v>0</v>
      </c>
      <c r="BP67" s="43">
        <v>0</v>
      </c>
      <c r="BQ67" s="43" t="s">
        <v>110</v>
      </c>
      <c r="BR67" s="43">
        <f>[1]Ф10!N65/1.2</f>
        <v>0</v>
      </c>
      <c r="BS67" s="43">
        <v>0</v>
      </c>
      <c r="BT67" s="43" t="s">
        <v>110</v>
      </c>
      <c r="BU67" s="43">
        <v>0</v>
      </c>
      <c r="BV67" s="43" t="s">
        <v>110</v>
      </c>
      <c r="BW67" s="43">
        <v>0</v>
      </c>
      <c r="BX67" s="43">
        <v>0</v>
      </c>
      <c r="BY67" s="43" t="s">
        <v>110</v>
      </c>
      <c r="BZ67" s="43">
        <f>[1]Ф10!P65/1.2</f>
        <v>0</v>
      </c>
      <c r="CA67" s="43">
        <v>0</v>
      </c>
      <c r="CB67" s="43" t="s">
        <v>110</v>
      </c>
      <c r="CC67" s="43">
        <v>0</v>
      </c>
      <c r="CD67" s="43" t="s">
        <v>110</v>
      </c>
      <c r="CE67" s="43">
        <v>0</v>
      </c>
      <c r="CF67" s="43">
        <v>0</v>
      </c>
      <c r="CG67" s="43" t="s">
        <v>110</v>
      </c>
      <c r="CH67" s="43" t="s">
        <v>110</v>
      </c>
      <c r="CI67" s="46">
        <f t="shared" si="0"/>
        <v>0</v>
      </c>
      <c r="CJ67" s="47">
        <f>[1]Ф10!S65</f>
        <v>0</v>
      </c>
      <c r="CK67" s="43" t="str">
        <f>[1]Ф10!T65</f>
        <v>нд</v>
      </c>
    </row>
    <row r="68" spans="1:89" ht="25.5" x14ac:dyDescent="0.25">
      <c r="A68" s="40" t="s">
        <v>196</v>
      </c>
      <c r="B68" s="41" t="s">
        <v>197</v>
      </c>
      <c r="C68" s="42" t="s">
        <v>109</v>
      </c>
      <c r="D68" s="43" t="s">
        <v>110</v>
      </c>
      <c r="E68" s="43" t="s">
        <v>110</v>
      </c>
      <c r="F68" s="44">
        <f>[1]Ф10!G66/1.2</f>
        <v>0</v>
      </c>
      <c r="G68" s="43">
        <v>0</v>
      </c>
      <c r="H68" s="43" t="s">
        <v>110</v>
      </c>
      <c r="I68" s="43">
        <v>0</v>
      </c>
      <c r="J68" s="43" t="s">
        <v>110</v>
      </c>
      <c r="K68" s="43">
        <v>0</v>
      </c>
      <c r="L68" s="43">
        <v>0</v>
      </c>
      <c r="M68" s="43" t="s">
        <v>110</v>
      </c>
      <c r="N68" s="43">
        <f>[1]Ф10!I66/1.2</f>
        <v>0</v>
      </c>
      <c r="O68" s="43">
        <v>0</v>
      </c>
      <c r="P68" s="43" t="s">
        <v>110</v>
      </c>
      <c r="Q68" s="43">
        <v>0</v>
      </c>
      <c r="R68" s="43" t="s">
        <v>110</v>
      </c>
      <c r="S68" s="43">
        <v>0</v>
      </c>
      <c r="T68" s="43">
        <v>0</v>
      </c>
      <c r="U68" s="43" t="s">
        <v>110</v>
      </c>
      <c r="V68" s="43">
        <f>[1]Ф10!K66/1.2</f>
        <v>0</v>
      </c>
      <c r="W68" s="43">
        <v>0</v>
      </c>
      <c r="X68" s="43" t="s">
        <v>110</v>
      </c>
      <c r="Y68" s="43">
        <v>0</v>
      </c>
      <c r="Z68" s="43" t="s">
        <v>110</v>
      </c>
      <c r="AA68" s="43">
        <v>0</v>
      </c>
      <c r="AB68" s="43">
        <v>0</v>
      </c>
      <c r="AC68" s="43" t="s">
        <v>110</v>
      </c>
      <c r="AD68" s="43">
        <f>[1]Ф10!M66/1.2</f>
        <v>0</v>
      </c>
      <c r="AE68" s="43">
        <v>0</v>
      </c>
      <c r="AF68" s="43" t="s">
        <v>110</v>
      </c>
      <c r="AG68" s="43">
        <v>0</v>
      </c>
      <c r="AH68" s="43" t="s">
        <v>110</v>
      </c>
      <c r="AI68" s="43">
        <v>0</v>
      </c>
      <c r="AJ68" s="43">
        <v>0</v>
      </c>
      <c r="AK68" s="43" t="s">
        <v>110</v>
      </c>
      <c r="AL68" s="43">
        <f>[1]Ф10!O66/1.2</f>
        <v>0</v>
      </c>
      <c r="AM68" s="43">
        <v>0</v>
      </c>
      <c r="AN68" s="43" t="s">
        <v>110</v>
      </c>
      <c r="AO68" s="43">
        <v>0</v>
      </c>
      <c r="AP68" s="43" t="s">
        <v>110</v>
      </c>
      <c r="AQ68" s="43">
        <v>0</v>
      </c>
      <c r="AR68" s="43">
        <v>0</v>
      </c>
      <c r="AS68" s="43" t="s">
        <v>110</v>
      </c>
      <c r="AT68" s="44">
        <f>[1]Ф10!H66/1.2</f>
        <v>0</v>
      </c>
      <c r="AU68" s="43">
        <v>0</v>
      </c>
      <c r="AV68" s="43" t="s">
        <v>110</v>
      </c>
      <c r="AW68" s="43">
        <v>0</v>
      </c>
      <c r="AX68" s="43" t="s">
        <v>110</v>
      </c>
      <c r="AY68" s="43">
        <v>0</v>
      </c>
      <c r="AZ68" s="43">
        <v>0</v>
      </c>
      <c r="BA68" s="43" t="s">
        <v>110</v>
      </c>
      <c r="BB68" s="45">
        <f>[1]Ф10!J66/1.2</f>
        <v>0</v>
      </c>
      <c r="BC68" s="43">
        <v>0</v>
      </c>
      <c r="BD68" s="43" t="s">
        <v>110</v>
      </c>
      <c r="BE68" s="43">
        <v>0</v>
      </c>
      <c r="BF68" s="43" t="s">
        <v>110</v>
      </c>
      <c r="BG68" s="43">
        <v>0</v>
      </c>
      <c r="BH68" s="43">
        <v>0</v>
      </c>
      <c r="BI68" s="43" t="s">
        <v>110</v>
      </c>
      <c r="BJ68" s="43">
        <f>[1]Ф10!L66/1.2</f>
        <v>0</v>
      </c>
      <c r="BK68" s="43">
        <v>0</v>
      </c>
      <c r="BL68" s="43" t="s">
        <v>110</v>
      </c>
      <c r="BM68" s="43">
        <v>0</v>
      </c>
      <c r="BN68" s="43" t="s">
        <v>110</v>
      </c>
      <c r="BO68" s="43">
        <v>0</v>
      </c>
      <c r="BP68" s="43">
        <v>0</v>
      </c>
      <c r="BQ68" s="43" t="s">
        <v>110</v>
      </c>
      <c r="BR68" s="43">
        <f>[1]Ф10!N66/1.2</f>
        <v>0</v>
      </c>
      <c r="BS68" s="43">
        <v>0</v>
      </c>
      <c r="BT68" s="43" t="s">
        <v>110</v>
      </c>
      <c r="BU68" s="43">
        <v>0</v>
      </c>
      <c r="BV68" s="43" t="s">
        <v>110</v>
      </c>
      <c r="BW68" s="43">
        <v>0</v>
      </c>
      <c r="BX68" s="43">
        <v>0</v>
      </c>
      <c r="BY68" s="43" t="s">
        <v>110</v>
      </c>
      <c r="BZ68" s="43">
        <f>[1]Ф10!P66/1.2</f>
        <v>0</v>
      </c>
      <c r="CA68" s="43">
        <v>0</v>
      </c>
      <c r="CB68" s="43" t="s">
        <v>110</v>
      </c>
      <c r="CC68" s="43">
        <v>0</v>
      </c>
      <c r="CD68" s="43" t="s">
        <v>110</v>
      </c>
      <c r="CE68" s="43">
        <v>0</v>
      </c>
      <c r="CF68" s="43">
        <v>0</v>
      </c>
      <c r="CG68" s="43" t="s">
        <v>110</v>
      </c>
      <c r="CH68" s="43" t="s">
        <v>110</v>
      </c>
      <c r="CI68" s="46">
        <f t="shared" si="0"/>
        <v>0</v>
      </c>
      <c r="CJ68" s="47">
        <f>[1]Ф10!S66</f>
        <v>0</v>
      </c>
      <c r="CK68" s="43" t="str">
        <f>[1]Ф10!T66</f>
        <v>нд</v>
      </c>
    </row>
    <row r="69" spans="1:89" ht="25.5" x14ac:dyDescent="0.25">
      <c r="A69" s="40" t="s">
        <v>198</v>
      </c>
      <c r="B69" s="41" t="s">
        <v>199</v>
      </c>
      <c r="C69" s="42" t="s">
        <v>109</v>
      </c>
      <c r="D69" s="43" t="s">
        <v>110</v>
      </c>
      <c r="E69" s="43" t="s">
        <v>110</v>
      </c>
      <c r="F69" s="44">
        <f>[1]Ф10!G67/1.2</f>
        <v>0</v>
      </c>
      <c r="G69" s="43">
        <v>0</v>
      </c>
      <c r="H69" s="43" t="s">
        <v>110</v>
      </c>
      <c r="I69" s="43">
        <v>0</v>
      </c>
      <c r="J69" s="43" t="s">
        <v>110</v>
      </c>
      <c r="K69" s="43">
        <v>0</v>
      </c>
      <c r="L69" s="43">
        <v>0</v>
      </c>
      <c r="M69" s="43" t="s">
        <v>110</v>
      </c>
      <c r="N69" s="43">
        <f>[1]Ф10!I67/1.2</f>
        <v>0</v>
      </c>
      <c r="O69" s="43">
        <v>0</v>
      </c>
      <c r="P69" s="43" t="s">
        <v>110</v>
      </c>
      <c r="Q69" s="43">
        <v>0</v>
      </c>
      <c r="R69" s="43" t="s">
        <v>110</v>
      </c>
      <c r="S69" s="43">
        <v>0</v>
      </c>
      <c r="T69" s="43">
        <v>0</v>
      </c>
      <c r="U69" s="43" t="s">
        <v>110</v>
      </c>
      <c r="V69" s="43">
        <f>[1]Ф10!K67/1.2</f>
        <v>0</v>
      </c>
      <c r="W69" s="43">
        <v>0</v>
      </c>
      <c r="X69" s="43" t="s">
        <v>110</v>
      </c>
      <c r="Y69" s="43">
        <v>0</v>
      </c>
      <c r="Z69" s="43" t="s">
        <v>110</v>
      </c>
      <c r="AA69" s="43">
        <v>0</v>
      </c>
      <c r="AB69" s="43">
        <v>0</v>
      </c>
      <c r="AC69" s="43" t="s">
        <v>110</v>
      </c>
      <c r="AD69" s="43">
        <f>[1]Ф10!M67/1.2</f>
        <v>0</v>
      </c>
      <c r="AE69" s="43">
        <v>0</v>
      </c>
      <c r="AF69" s="43" t="s">
        <v>110</v>
      </c>
      <c r="AG69" s="43">
        <v>0</v>
      </c>
      <c r="AH69" s="43" t="s">
        <v>110</v>
      </c>
      <c r="AI69" s="43">
        <v>0</v>
      </c>
      <c r="AJ69" s="43">
        <v>0</v>
      </c>
      <c r="AK69" s="43" t="s">
        <v>110</v>
      </c>
      <c r="AL69" s="43">
        <f>[1]Ф10!O67/1.2</f>
        <v>0</v>
      </c>
      <c r="AM69" s="43">
        <v>0</v>
      </c>
      <c r="AN69" s="43" t="s">
        <v>110</v>
      </c>
      <c r="AO69" s="43">
        <v>0</v>
      </c>
      <c r="AP69" s="43" t="s">
        <v>110</v>
      </c>
      <c r="AQ69" s="43">
        <v>0</v>
      </c>
      <c r="AR69" s="43">
        <v>0</v>
      </c>
      <c r="AS69" s="43" t="s">
        <v>110</v>
      </c>
      <c r="AT69" s="44">
        <f>[1]Ф10!H67/1.2</f>
        <v>0</v>
      </c>
      <c r="AU69" s="43">
        <v>0</v>
      </c>
      <c r="AV69" s="43" t="s">
        <v>110</v>
      </c>
      <c r="AW69" s="43">
        <v>0</v>
      </c>
      <c r="AX69" s="43" t="s">
        <v>110</v>
      </c>
      <c r="AY69" s="43">
        <v>0</v>
      </c>
      <c r="AZ69" s="43">
        <v>0</v>
      </c>
      <c r="BA69" s="43" t="s">
        <v>110</v>
      </c>
      <c r="BB69" s="45">
        <f>[1]Ф10!J67/1.2</f>
        <v>0</v>
      </c>
      <c r="BC69" s="43">
        <v>0</v>
      </c>
      <c r="BD69" s="43" t="s">
        <v>110</v>
      </c>
      <c r="BE69" s="43">
        <v>0</v>
      </c>
      <c r="BF69" s="43" t="s">
        <v>110</v>
      </c>
      <c r="BG69" s="43">
        <v>0</v>
      </c>
      <c r="BH69" s="43">
        <v>0</v>
      </c>
      <c r="BI69" s="43" t="s">
        <v>110</v>
      </c>
      <c r="BJ69" s="43">
        <f>[1]Ф10!L67/1.2</f>
        <v>0</v>
      </c>
      <c r="BK69" s="43">
        <v>0</v>
      </c>
      <c r="BL69" s="43" t="s">
        <v>110</v>
      </c>
      <c r="BM69" s="43">
        <v>0</v>
      </c>
      <c r="BN69" s="43" t="s">
        <v>110</v>
      </c>
      <c r="BO69" s="43">
        <v>0</v>
      </c>
      <c r="BP69" s="43">
        <v>0</v>
      </c>
      <c r="BQ69" s="43" t="s">
        <v>110</v>
      </c>
      <c r="BR69" s="43">
        <f>[1]Ф10!N67/1.2</f>
        <v>0</v>
      </c>
      <c r="BS69" s="43">
        <v>0</v>
      </c>
      <c r="BT69" s="43" t="s">
        <v>110</v>
      </c>
      <c r="BU69" s="43">
        <v>0</v>
      </c>
      <c r="BV69" s="43" t="s">
        <v>110</v>
      </c>
      <c r="BW69" s="43">
        <v>0</v>
      </c>
      <c r="BX69" s="43">
        <v>0</v>
      </c>
      <c r="BY69" s="43" t="s">
        <v>110</v>
      </c>
      <c r="BZ69" s="43">
        <f>[1]Ф10!P67/1.2</f>
        <v>0</v>
      </c>
      <c r="CA69" s="43">
        <v>0</v>
      </c>
      <c r="CB69" s="43" t="s">
        <v>110</v>
      </c>
      <c r="CC69" s="43">
        <v>0</v>
      </c>
      <c r="CD69" s="43" t="s">
        <v>110</v>
      </c>
      <c r="CE69" s="43">
        <v>0</v>
      </c>
      <c r="CF69" s="43">
        <v>0</v>
      </c>
      <c r="CG69" s="43" t="s">
        <v>110</v>
      </c>
      <c r="CH69" s="43" t="s">
        <v>110</v>
      </c>
      <c r="CI69" s="46">
        <f t="shared" si="0"/>
        <v>0</v>
      </c>
      <c r="CJ69" s="47">
        <f>[1]Ф10!S67</f>
        <v>0</v>
      </c>
      <c r="CK69" s="43" t="str">
        <f>[1]Ф10!T67</f>
        <v>нд</v>
      </c>
    </row>
    <row r="70" spans="1:89" ht="38.25" x14ac:dyDescent="0.25">
      <c r="A70" s="40" t="s">
        <v>200</v>
      </c>
      <c r="B70" s="41" t="s">
        <v>201</v>
      </c>
      <c r="C70" s="42" t="s">
        <v>109</v>
      </c>
      <c r="D70" s="43" t="s">
        <v>110</v>
      </c>
      <c r="E70" s="43" t="s">
        <v>110</v>
      </c>
      <c r="F70" s="44">
        <f>[1]Ф10!G68/1.2</f>
        <v>0</v>
      </c>
      <c r="G70" s="43">
        <v>0</v>
      </c>
      <c r="H70" s="43" t="s">
        <v>110</v>
      </c>
      <c r="I70" s="43">
        <v>0</v>
      </c>
      <c r="J70" s="43" t="s">
        <v>110</v>
      </c>
      <c r="K70" s="43">
        <v>0</v>
      </c>
      <c r="L70" s="43">
        <v>0</v>
      </c>
      <c r="M70" s="43" t="s">
        <v>110</v>
      </c>
      <c r="N70" s="43">
        <f>[1]Ф10!I68/1.2</f>
        <v>0</v>
      </c>
      <c r="O70" s="43">
        <v>0</v>
      </c>
      <c r="P70" s="43" t="s">
        <v>110</v>
      </c>
      <c r="Q70" s="43">
        <v>0</v>
      </c>
      <c r="R70" s="43" t="s">
        <v>110</v>
      </c>
      <c r="S70" s="43">
        <v>0</v>
      </c>
      <c r="T70" s="43">
        <v>0</v>
      </c>
      <c r="U70" s="43" t="s">
        <v>110</v>
      </c>
      <c r="V70" s="43">
        <f>[1]Ф10!K68/1.2</f>
        <v>0</v>
      </c>
      <c r="W70" s="43">
        <v>0</v>
      </c>
      <c r="X70" s="43" t="s">
        <v>110</v>
      </c>
      <c r="Y70" s="43">
        <v>0</v>
      </c>
      <c r="Z70" s="43" t="s">
        <v>110</v>
      </c>
      <c r="AA70" s="43">
        <v>0</v>
      </c>
      <c r="AB70" s="43">
        <v>0</v>
      </c>
      <c r="AC70" s="43" t="s">
        <v>110</v>
      </c>
      <c r="AD70" s="43">
        <f>[1]Ф10!M68/1.2</f>
        <v>0</v>
      </c>
      <c r="AE70" s="43">
        <v>0</v>
      </c>
      <c r="AF70" s="43" t="s">
        <v>110</v>
      </c>
      <c r="AG70" s="43">
        <v>0</v>
      </c>
      <c r="AH70" s="43" t="s">
        <v>110</v>
      </c>
      <c r="AI70" s="43">
        <v>0</v>
      </c>
      <c r="AJ70" s="43">
        <v>0</v>
      </c>
      <c r="AK70" s="43" t="s">
        <v>110</v>
      </c>
      <c r="AL70" s="43">
        <f>[1]Ф10!O68/1.2</f>
        <v>0</v>
      </c>
      <c r="AM70" s="43">
        <v>0</v>
      </c>
      <c r="AN70" s="43" t="s">
        <v>110</v>
      </c>
      <c r="AO70" s="43">
        <v>0</v>
      </c>
      <c r="AP70" s="43" t="s">
        <v>110</v>
      </c>
      <c r="AQ70" s="43">
        <v>0</v>
      </c>
      <c r="AR70" s="43">
        <v>0</v>
      </c>
      <c r="AS70" s="43" t="s">
        <v>110</v>
      </c>
      <c r="AT70" s="44">
        <f>[1]Ф10!H68/1.2</f>
        <v>0</v>
      </c>
      <c r="AU70" s="43">
        <v>0</v>
      </c>
      <c r="AV70" s="43" t="s">
        <v>110</v>
      </c>
      <c r="AW70" s="43">
        <v>0</v>
      </c>
      <c r="AX70" s="43" t="s">
        <v>110</v>
      </c>
      <c r="AY70" s="43">
        <v>0</v>
      </c>
      <c r="AZ70" s="43">
        <v>0</v>
      </c>
      <c r="BA70" s="43" t="s">
        <v>110</v>
      </c>
      <c r="BB70" s="45">
        <f>[1]Ф10!J68/1.2</f>
        <v>0</v>
      </c>
      <c r="BC70" s="43">
        <v>0</v>
      </c>
      <c r="BD70" s="43" t="s">
        <v>110</v>
      </c>
      <c r="BE70" s="43">
        <v>0</v>
      </c>
      <c r="BF70" s="43" t="s">
        <v>110</v>
      </c>
      <c r="BG70" s="43">
        <v>0</v>
      </c>
      <c r="BH70" s="43">
        <v>0</v>
      </c>
      <c r="BI70" s="43" t="s">
        <v>110</v>
      </c>
      <c r="BJ70" s="43">
        <f>[1]Ф10!L68/1.2</f>
        <v>0</v>
      </c>
      <c r="BK70" s="43">
        <v>0</v>
      </c>
      <c r="BL70" s="43" t="s">
        <v>110</v>
      </c>
      <c r="BM70" s="43">
        <v>0</v>
      </c>
      <c r="BN70" s="43" t="s">
        <v>110</v>
      </c>
      <c r="BO70" s="43">
        <v>0</v>
      </c>
      <c r="BP70" s="43">
        <v>0</v>
      </c>
      <c r="BQ70" s="43" t="s">
        <v>110</v>
      </c>
      <c r="BR70" s="43">
        <f>[1]Ф10!N68/1.2</f>
        <v>0</v>
      </c>
      <c r="BS70" s="43">
        <v>0</v>
      </c>
      <c r="BT70" s="43" t="s">
        <v>110</v>
      </c>
      <c r="BU70" s="43">
        <v>0</v>
      </c>
      <c r="BV70" s="43" t="s">
        <v>110</v>
      </c>
      <c r="BW70" s="43">
        <v>0</v>
      </c>
      <c r="BX70" s="43">
        <v>0</v>
      </c>
      <c r="BY70" s="43" t="s">
        <v>110</v>
      </c>
      <c r="BZ70" s="43">
        <f>[1]Ф10!P68/1.2</f>
        <v>0</v>
      </c>
      <c r="CA70" s="43">
        <v>0</v>
      </c>
      <c r="CB70" s="43" t="s">
        <v>110</v>
      </c>
      <c r="CC70" s="43">
        <v>0</v>
      </c>
      <c r="CD70" s="43" t="s">
        <v>110</v>
      </c>
      <c r="CE70" s="43">
        <v>0</v>
      </c>
      <c r="CF70" s="43">
        <v>0</v>
      </c>
      <c r="CG70" s="43" t="s">
        <v>110</v>
      </c>
      <c r="CH70" s="43" t="s">
        <v>110</v>
      </c>
      <c r="CI70" s="46">
        <f t="shared" si="0"/>
        <v>0</v>
      </c>
      <c r="CJ70" s="47">
        <f>[1]Ф10!S68</f>
        <v>0</v>
      </c>
      <c r="CK70" s="43" t="str">
        <f>[1]Ф10!T68</f>
        <v>нд</v>
      </c>
    </row>
    <row r="71" spans="1:89" ht="38.25" x14ac:dyDescent="0.25">
      <c r="A71" s="40" t="s">
        <v>202</v>
      </c>
      <c r="B71" s="41" t="s">
        <v>203</v>
      </c>
      <c r="C71" s="42" t="s">
        <v>109</v>
      </c>
      <c r="D71" s="43" t="s">
        <v>110</v>
      </c>
      <c r="E71" s="43" t="s">
        <v>110</v>
      </c>
      <c r="F71" s="44">
        <f>[1]Ф10!G69/1.2</f>
        <v>0</v>
      </c>
      <c r="G71" s="43">
        <v>0</v>
      </c>
      <c r="H71" s="43" t="s">
        <v>110</v>
      </c>
      <c r="I71" s="43">
        <v>0</v>
      </c>
      <c r="J71" s="43" t="s">
        <v>110</v>
      </c>
      <c r="K71" s="43">
        <v>0</v>
      </c>
      <c r="L71" s="43">
        <v>0</v>
      </c>
      <c r="M71" s="43" t="s">
        <v>110</v>
      </c>
      <c r="N71" s="43">
        <f>[1]Ф10!I69/1.2</f>
        <v>0</v>
      </c>
      <c r="O71" s="43">
        <v>0</v>
      </c>
      <c r="P71" s="43" t="s">
        <v>110</v>
      </c>
      <c r="Q71" s="43">
        <v>0</v>
      </c>
      <c r="R71" s="43" t="s">
        <v>110</v>
      </c>
      <c r="S71" s="43">
        <v>0</v>
      </c>
      <c r="T71" s="43">
        <v>0</v>
      </c>
      <c r="U71" s="43" t="s">
        <v>110</v>
      </c>
      <c r="V71" s="43">
        <f>[1]Ф10!K69/1.2</f>
        <v>0</v>
      </c>
      <c r="W71" s="43">
        <v>0</v>
      </c>
      <c r="X71" s="43" t="s">
        <v>110</v>
      </c>
      <c r="Y71" s="43">
        <v>0</v>
      </c>
      <c r="Z71" s="43" t="s">
        <v>110</v>
      </c>
      <c r="AA71" s="43">
        <v>0</v>
      </c>
      <c r="AB71" s="43">
        <v>0</v>
      </c>
      <c r="AC71" s="43" t="s">
        <v>110</v>
      </c>
      <c r="AD71" s="43">
        <f>[1]Ф10!M69/1.2</f>
        <v>0</v>
      </c>
      <c r="AE71" s="43">
        <v>0</v>
      </c>
      <c r="AF71" s="43" t="s">
        <v>110</v>
      </c>
      <c r="AG71" s="43">
        <v>0</v>
      </c>
      <c r="AH71" s="43" t="s">
        <v>110</v>
      </c>
      <c r="AI71" s="43">
        <v>0</v>
      </c>
      <c r="AJ71" s="43">
        <v>0</v>
      </c>
      <c r="AK71" s="43" t="s">
        <v>110</v>
      </c>
      <c r="AL71" s="43">
        <f>[1]Ф10!O69/1.2</f>
        <v>0</v>
      </c>
      <c r="AM71" s="43">
        <v>0</v>
      </c>
      <c r="AN71" s="43" t="s">
        <v>110</v>
      </c>
      <c r="AO71" s="43">
        <v>0</v>
      </c>
      <c r="AP71" s="43" t="s">
        <v>110</v>
      </c>
      <c r="AQ71" s="43">
        <v>0</v>
      </c>
      <c r="AR71" s="43">
        <v>0</v>
      </c>
      <c r="AS71" s="43" t="s">
        <v>110</v>
      </c>
      <c r="AT71" s="44">
        <f>[1]Ф10!H69/1.2</f>
        <v>0</v>
      </c>
      <c r="AU71" s="43">
        <v>0</v>
      </c>
      <c r="AV71" s="43" t="s">
        <v>110</v>
      </c>
      <c r="AW71" s="43">
        <v>0</v>
      </c>
      <c r="AX71" s="43" t="s">
        <v>110</v>
      </c>
      <c r="AY71" s="43">
        <v>0</v>
      </c>
      <c r="AZ71" s="43">
        <v>0</v>
      </c>
      <c r="BA71" s="43" t="s">
        <v>110</v>
      </c>
      <c r="BB71" s="45">
        <f>[1]Ф10!J69/1.2</f>
        <v>0</v>
      </c>
      <c r="BC71" s="43">
        <v>0</v>
      </c>
      <c r="BD71" s="43" t="s">
        <v>110</v>
      </c>
      <c r="BE71" s="43">
        <v>0</v>
      </c>
      <c r="BF71" s="43" t="s">
        <v>110</v>
      </c>
      <c r="BG71" s="43">
        <v>0</v>
      </c>
      <c r="BH71" s="43">
        <v>0</v>
      </c>
      <c r="BI71" s="43" t="s">
        <v>110</v>
      </c>
      <c r="BJ71" s="43">
        <f>[1]Ф10!L69/1.2</f>
        <v>0</v>
      </c>
      <c r="BK71" s="43">
        <v>0</v>
      </c>
      <c r="BL71" s="43" t="s">
        <v>110</v>
      </c>
      <c r="BM71" s="43">
        <v>0</v>
      </c>
      <c r="BN71" s="43" t="s">
        <v>110</v>
      </c>
      <c r="BO71" s="43">
        <v>0</v>
      </c>
      <c r="BP71" s="43">
        <v>0</v>
      </c>
      <c r="BQ71" s="43" t="s">
        <v>110</v>
      </c>
      <c r="BR71" s="43">
        <f>[1]Ф10!N69/1.2</f>
        <v>0</v>
      </c>
      <c r="BS71" s="43">
        <v>0</v>
      </c>
      <c r="BT71" s="43" t="s">
        <v>110</v>
      </c>
      <c r="BU71" s="43">
        <v>0</v>
      </c>
      <c r="BV71" s="43" t="s">
        <v>110</v>
      </c>
      <c r="BW71" s="43">
        <v>0</v>
      </c>
      <c r="BX71" s="43">
        <v>0</v>
      </c>
      <c r="BY71" s="43" t="s">
        <v>110</v>
      </c>
      <c r="BZ71" s="43">
        <f>[1]Ф10!P69/1.2</f>
        <v>0</v>
      </c>
      <c r="CA71" s="43">
        <v>0</v>
      </c>
      <c r="CB71" s="43" t="s">
        <v>110</v>
      </c>
      <c r="CC71" s="43">
        <v>0</v>
      </c>
      <c r="CD71" s="43" t="s">
        <v>110</v>
      </c>
      <c r="CE71" s="43">
        <v>0</v>
      </c>
      <c r="CF71" s="43">
        <v>0</v>
      </c>
      <c r="CG71" s="43" t="s">
        <v>110</v>
      </c>
      <c r="CH71" s="43" t="s">
        <v>110</v>
      </c>
      <c r="CI71" s="46">
        <f t="shared" si="0"/>
        <v>0</v>
      </c>
      <c r="CJ71" s="47">
        <f>[1]Ф10!S69</f>
        <v>0</v>
      </c>
      <c r="CK71" s="43" t="str">
        <f>[1]Ф10!T69</f>
        <v>нд</v>
      </c>
    </row>
    <row r="72" spans="1:89" ht="25.5" x14ac:dyDescent="0.25">
      <c r="A72" s="40" t="s">
        <v>204</v>
      </c>
      <c r="B72" s="41" t="s">
        <v>205</v>
      </c>
      <c r="C72" s="42" t="s">
        <v>109</v>
      </c>
      <c r="D72" s="43" t="s">
        <v>110</v>
      </c>
      <c r="E72" s="43" t="s">
        <v>110</v>
      </c>
      <c r="F72" s="44">
        <f>[1]Ф10!G70/1.2</f>
        <v>0</v>
      </c>
      <c r="G72" s="43">
        <v>0</v>
      </c>
      <c r="H72" s="43" t="s">
        <v>110</v>
      </c>
      <c r="I72" s="43">
        <v>0</v>
      </c>
      <c r="J72" s="43" t="s">
        <v>110</v>
      </c>
      <c r="K72" s="43">
        <v>0</v>
      </c>
      <c r="L72" s="43">
        <v>0</v>
      </c>
      <c r="M72" s="43" t="s">
        <v>110</v>
      </c>
      <c r="N72" s="43">
        <f>[1]Ф10!I70/1.2</f>
        <v>0</v>
      </c>
      <c r="O72" s="43">
        <v>0</v>
      </c>
      <c r="P72" s="43" t="s">
        <v>110</v>
      </c>
      <c r="Q72" s="43">
        <v>0</v>
      </c>
      <c r="R72" s="43" t="s">
        <v>110</v>
      </c>
      <c r="S72" s="43">
        <v>0</v>
      </c>
      <c r="T72" s="43">
        <v>0</v>
      </c>
      <c r="U72" s="43" t="s">
        <v>110</v>
      </c>
      <c r="V72" s="43">
        <f>[1]Ф10!K70/1.2</f>
        <v>0</v>
      </c>
      <c r="W72" s="43">
        <v>0</v>
      </c>
      <c r="X72" s="43" t="s">
        <v>110</v>
      </c>
      <c r="Y72" s="43">
        <v>0</v>
      </c>
      <c r="Z72" s="43" t="s">
        <v>110</v>
      </c>
      <c r="AA72" s="43">
        <v>0</v>
      </c>
      <c r="AB72" s="43">
        <v>0</v>
      </c>
      <c r="AC72" s="43" t="s">
        <v>110</v>
      </c>
      <c r="AD72" s="43">
        <f>[1]Ф10!M70/1.2</f>
        <v>0</v>
      </c>
      <c r="AE72" s="43">
        <v>0</v>
      </c>
      <c r="AF72" s="43" t="s">
        <v>110</v>
      </c>
      <c r="AG72" s="43">
        <v>0</v>
      </c>
      <c r="AH72" s="43" t="s">
        <v>110</v>
      </c>
      <c r="AI72" s="43">
        <v>0</v>
      </c>
      <c r="AJ72" s="43">
        <v>0</v>
      </c>
      <c r="AK72" s="43" t="s">
        <v>110</v>
      </c>
      <c r="AL72" s="43">
        <f>[1]Ф10!O70/1.2</f>
        <v>0</v>
      </c>
      <c r="AM72" s="43">
        <v>0</v>
      </c>
      <c r="AN72" s="43" t="s">
        <v>110</v>
      </c>
      <c r="AO72" s="43">
        <v>0</v>
      </c>
      <c r="AP72" s="43" t="s">
        <v>110</v>
      </c>
      <c r="AQ72" s="43">
        <v>0</v>
      </c>
      <c r="AR72" s="43">
        <v>0</v>
      </c>
      <c r="AS72" s="43" t="s">
        <v>110</v>
      </c>
      <c r="AT72" s="44">
        <f>[1]Ф10!H70/1.2</f>
        <v>0</v>
      </c>
      <c r="AU72" s="43">
        <v>0</v>
      </c>
      <c r="AV72" s="43" t="s">
        <v>110</v>
      </c>
      <c r="AW72" s="43">
        <v>0</v>
      </c>
      <c r="AX72" s="43" t="s">
        <v>110</v>
      </c>
      <c r="AY72" s="43">
        <v>0</v>
      </c>
      <c r="AZ72" s="43">
        <v>0</v>
      </c>
      <c r="BA72" s="43" t="s">
        <v>110</v>
      </c>
      <c r="BB72" s="45">
        <f>[1]Ф10!J70/1.2</f>
        <v>0</v>
      </c>
      <c r="BC72" s="43">
        <v>0</v>
      </c>
      <c r="BD72" s="43" t="s">
        <v>110</v>
      </c>
      <c r="BE72" s="43">
        <v>0</v>
      </c>
      <c r="BF72" s="43" t="s">
        <v>110</v>
      </c>
      <c r="BG72" s="43">
        <v>0</v>
      </c>
      <c r="BH72" s="43">
        <v>0</v>
      </c>
      <c r="BI72" s="43" t="s">
        <v>110</v>
      </c>
      <c r="BJ72" s="43">
        <f>[1]Ф10!L70/1.2</f>
        <v>0</v>
      </c>
      <c r="BK72" s="43">
        <v>0</v>
      </c>
      <c r="BL72" s="43" t="s">
        <v>110</v>
      </c>
      <c r="BM72" s="43">
        <v>0</v>
      </c>
      <c r="BN72" s="43" t="s">
        <v>110</v>
      </c>
      <c r="BO72" s="43">
        <v>0</v>
      </c>
      <c r="BP72" s="43">
        <v>0</v>
      </c>
      <c r="BQ72" s="43" t="s">
        <v>110</v>
      </c>
      <c r="BR72" s="43">
        <f>[1]Ф10!N70/1.2</f>
        <v>0</v>
      </c>
      <c r="BS72" s="43">
        <v>0</v>
      </c>
      <c r="BT72" s="43" t="s">
        <v>110</v>
      </c>
      <c r="BU72" s="43">
        <v>0</v>
      </c>
      <c r="BV72" s="43" t="s">
        <v>110</v>
      </c>
      <c r="BW72" s="43">
        <v>0</v>
      </c>
      <c r="BX72" s="43">
        <v>0</v>
      </c>
      <c r="BY72" s="43" t="s">
        <v>110</v>
      </c>
      <c r="BZ72" s="43">
        <f>[1]Ф10!P70/1.2</f>
        <v>0</v>
      </c>
      <c r="CA72" s="43">
        <v>0</v>
      </c>
      <c r="CB72" s="43" t="s">
        <v>110</v>
      </c>
      <c r="CC72" s="43">
        <v>0</v>
      </c>
      <c r="CD72" s="43" t="s">
        <v>110</v>
      </c>
      <c r="CE72" s="43">
        <v>0</v>
      </c>
      <c r="CF72" s="43">
        <v>0</v>
      </c>
      <c r="CG72" s="43" t="s">
        <v>110</v>
      </c>
      <c r="CH72" s="43" t="s">
        <v>110</v>
      </c>
      <c r="CI72" s="46">
        <f t="shared" si="0"/>
        <v>0</v>
      </c>
      <c r="CJ72" s="47">
        <f>[1]Ф10!S70</f>
        <v>0</v>
      </c>
      <c r="CK72" s="43" t="str">
        <f>[1]Ф10!T70</f>
        <v>нд</v>
      </c>
    </row>
    <row r="73" spans="1:89" ht="38.25" x14ac:dyDescent="0.25">
      <c r="A73" s="40" t="s">
        <v>206</v>
      </c>
      <c r="B73" s="41" t="s">
        <v>207</v>
      </c>
      <c r="C73" s="42" t="s">
        <v>109</v>
      </c>
      <c r="D73" s="43" t="s">
        <v>110</v>
      </c>
      <c r="E73" s="43" t="s">
        <v>110</v>
      </c>
      <c r="F73" s="44">
        <f>[1]Ф10!G71/1.2</f>
        <v>0</v>
      </c>
      <c r="G73" s="43">
        <v>0</v>
      </c>
      <c r="H73" s="43" t="s">
        <v>110</v>
      </c>
      <c r="I73" s="43">
        <v>0</v>
      </c>
      <c r="J73" s="43" t="s">
        <v>110</v>
      </c>
      <c r="K73" s="43">
        <v>0</v>
      </c>
      <c r="L73" s="43">
        <v>0</v>
      </c>
      <c r="M73" s="43" t="s">
        <v>110</v>
      </c>
      <c r="N73" s="43">
        <f>[1]Ф10!I71/1.2</f>
        <v>0</v>
      </c>
      <c r="O73" s="43">
        <v>0</v>
      </c>
      <c r="P73" s="43" t="s">
        <v>110</v>
      </c>
      <c r="Q73" s="43">
        <v>0</v>
      </c>
      <c r="R73" s="43" t="s">
        <v>110</v>
      </c>
      <c r="S73" s="43">
        <v>0</v>
      </c>
      <c r="T73" s="43">
        <v>0</v>
      </c>
      <c r="U73" s="43" t="s">
        <v>110</v>
      </c>
      <c r="V73" s="43">
        <f>[1]Ф10!K71/1.2</f>
        <v>0</v>
      </c>
      <c r="W73" s="43">
        <v>0</v>
      </c>
      <c r="X73" s="43" t="s">
        <v>110</v>
      </c>
      <c r="Y73" s="43">
        <v>0</v>
      </c>
      <c r="Z73" s="43" t="s">
        <v>110</v>
      </c>
      <c r="AA73" s="43">
        <v>0</v>
      </c>
      <c r="AB73" s="43">
        <v>0</v>
      </c>
      <c r="AC73" s="43" t="s">
        <v>110</v>
      </c>
      <c r="AD73" s="43">
        <f>[1]Ф10!M71/1.2</f>
        <v>0</v>
      </c>
      <c r="AE73" s="43">
        <v>0</v>
      </c>
      <c r="AF73" s="43" t="s">
        <v>110</v>
      </c>
      <c r="AG73" s="43">
        <v>0</v>
      </c>
      <c r="AH73" s="43" t="s">
        <v>110</v>
      </c>
      <c r="AI73" s="43">
        <v>0</v>
      </c>
      <c r="AJ73" s="43">
        <v>0</v>
      </c>
      <c r="AK73" s="43" t="s">
        <v>110</v>
      </c>
      <c r="AL73" s="43">
        <f>[1]Ф10!O71/1.2</f>
        <v>0</v>
      </c>
      <c r="AM73" s="43">
        <v>0</v>
      </c>
      <c r="AN73" s="43" t="s">
        <v>110</v>
      </c>
      <c r="AO73" s="43">
        <v>0</v>
      </c>
      <c r="AP73" s="43" t="s">
        <v>110</v>
      </c>
      <c r="AQ73" s="43">
        <v>0</v>
      </c>
      <c r="AR73" s="43">
        <v>0</v>
      </c>
      <c r="AS73" s="43" t="s">
        <v>110</v>
      </c>
      <c r="AT73" s="44">
        <f>[1]Ф10!H71/1.2</f>
        <v>0</v>
      </c>
      <c r="AU73" s="43">
        <v>0</v>
      </c>
      <c r="AV73" s="43" t="s">
        <v>110</v>
      </c>
      <c r="AW73" s="43">
        <v>0</v>
      </c>
      <c r="AX73" s="43" t="s">
        <v>110</v>
      </c>
      <c r="AY73" s="43">
        <v>0</v>
      </c>
      <c r="AZ73" s="43">
        <v>0</v>
      </c>
      <c r="BA73" s="43" t="s">
        <v>110</v>
      </c>
      <c r="BB73" s="45">
        <f>[1]Ф10!J71/1.2</f>
        <v>0</v>
      </c>
      <c r="BC73" s="43">
        <v>0</v>
      </c>
      <c r="BD73" s="43" t="s">
        <v>110</v>
      </c>
      <c r="BE73" s="43">
        <v>0</v>
      </c>
      <c r="BF73" s="43" t="s">
        <v>110</v>
      </c>
      <c r="BG73" s="43">
        <v>0</v>
      </c>
      <c r="BH73" s="43">
        <v>0</v>
      </c>
      <c r="BI73" s="43" t="s">
        <v>110</v>
      </c>
      <c r="BJ73" s="43">
        <f>[1]Ф10!L71/1.2</f>
        <v>0</v>
      </c>
      <c r="BK73" s="43">
        <v>0</v>
      </c>
      <c r="BL73" s="43" t="s">
        <v>110</v>
      </c>
      <c r="BM73" s="43">
        <v>0</v>
      </c>
      <c r="BN73" s="43" t="s">
        <v>110</v>
      </c>
      <c r="BO73" s="43">
        <v>0</v>
      </c>
      <c r="BP73" s="43">
        <v>0</v>
      </c>
      <c r="BQ73" s="43" t="s">
        <v>110</v>
      </c>
      <c r="BR73" s="43">
        <f>[1]Ф10!N71/1.2</f>
        <v>0</v>
      </c>
      <c r="BS73" s="43">
        <v>0</v>
      </c>
      <c r="BT73" s="43" t="s">
        <v>110</v>
      </c>
      <c r="BU73" s="43">
        <v>0</v>
      </c>
      <c r="BV73" s="43" t="s">
        <v>110</v>
      </c>
      <c r="BW73" s="43">
        <v>0</v>
      </c>
      <c r="BX73" s="43">
        <v>0</v>
      </c>
      <c r="BY73" s="43" t="s">
        <v>110</v>
      </c>
      <c r="BZ73" s="43">
        <f>[1]Ф10!P71/1.2</f>
        <v>0</v>
      </c>
      <c r="CA73" s="43">
        <v>0</v>
      </c>
      <c r="CB73" s="43" t="s">
        <v>110</v>
      </c>
      <c r="CC73" s="43">
        <v>0</v>
      </c>
      <c r="CD73" s="43" t="s">
        <v>110</v>
      </c>
      <c r="CE73" s="43">
        <v>0</v>
      </c>
      <c r="CF73" s="43">
        <v>0</v>
      </c>
      <c r="CG73" s="43" t="s">
        <v>110</v>
      </c>
      <c r="CH73" s="43" t="s">
        <v>110</v>
      </c>
      <c r="CI73" s="46">
        <f t="shared" si="0"/>
        <v>0</v>
      </c>
      <c r="CJ73" s="47">
        <f>[1]Ф10!S71</f>
        <v>0</v>
      </c>
      <c r="CK73" s="43" t="str">
        <f>[1]Ф10!T71</f>
        <v>нд</v>
      </c>
    </row>
    <row r="74" spans="1:89" ht="38.25" x14ac:dyDescent="0.25">
      <c r="A74" s="40" t="s">
        <v>208</v>
      </c>
      <c r="B74" s="41" t="s">
        <v>209</v>
      </c>
      <c r="C74" s="42" t="s">
        <v>109</v>
      </c>
      <c r="D74" s="43" t="s">
        <v>110</v>
      </c>
      <c r="E74" s="43" t="s">
        <v>110</v>
      </c>
      <c r="F74" s="44">
        <f>[1]Ф10!G72/1.2</f>
        <v>2.5</v>
      </c>
      <c r="G74" s="43">
        <f>G75</f>
        <v>0</v>
      </c>
      <c r="H74" s="43" t="s">
        <v>110</v>
      </c>
      <c r="I74" s="43">
        <f>I75</f>
        <v>0</v>
      </c>
      <c r="J74" s="43" t="s">
        <v>110</v>
      </c>
      <c r="K74" s="43">
        <f>K75</f>
        <v>0</v>
      </c>
      <c r="L74" s="43">
        <f>L75</f>
        <v>0</v>
      </c>
      <c r="M74" s="43" t="s">
        <v>110</v>
      </c>
      <c r="N74" s="43">
        <f>[1]Ф10!I72/1.2</f>
        <v>0</v>
      </c>
      <c r="O74" s="43">
        <f>O75</f>
        <v>0</v>
      </c>
      <c r="P74" s="43" t="s">
        <v>110</v>
      </c>
      <c r="Q74" s="43">
        <f>Q75</f>
        <v>0</v>
      </c>
      <c r="R74" s="43" t="s">
        <v>110</v>
      </c>
      <c r="S74" s="43">
        <f>S75</f>
        <v>0</v>
      </c>
      <c r="T74" s="43">
        <f>T75</f>
        <v>0</v>
      </c>
      <c r="U74" s="43" t="s">
        <v>110</v>
      </c>
      <c r="V74" s="43">
        <f>[1]Ф10!K72/1.2</f>
        <v>0</v>
      </c>
      <c r="W74" s="43">
        <f>W75</f>
        <v>0</v>
      </c>
      <c r="X74" s="43" t="s">
        <v>110</v>
      </c>
      <c r="Y74" s="43">
        <f>Y75</f>
        <v>0</v>
      </c>
      <c r="Z74" s="43" t="s">
        <v>110</v>
      </c>
      <c r="AA74" s="43">
        <f>AA75</f>
        <v>0</v>
      </c>
      <c r="AB74" s="43">
        <f>AB75</f>
        <v>0</v>
      </c>
      <c r="AC74" s="43" t="s">
        <v>110</v>
      </c>
      <c r="AD74" s="43">
        <f>[1]Ф10!M72/1.2</f>
        <v>0</v>
      </c>
      <c r="AE74" s="43">
        <f>AE75</f>
        <v>0</v>
      </c>
      <c r="AF74" s="43" t="s">
        <v>110</v>
      </c>
      <c r="AG74" s="43">
        <f>AG75</f>
        <v>0</v>
      </c>
      <c r="AH74" s="43" t="s">
        <v>110</v>
      </c>
      <c r="AI74" s="43">
        <f>AI75</f>
        <v>0</v>
      </c>
      <c r="AJ74" s="43">
        <f>AJ75</f>
        <v>0</v>
      </c>
      <c r="AK74" s="43" t="s">
        <v>110</v>
      </c>
      <c r="AL74" s="43">
        <f>[1]Ф10!O72/1.2</f>
        <v>2.5</v>
      </c>
      <c r="AM74" s="43">
        <f>AM75</f>
        <v>0</v>
      </c>
      <c r="AN74" s="43" t="s">
        <v>110</v>
      </c>
      <c r="AO74" s="43">
        <f>AO75</f>
        <v>0</v>
      </c>
      <c r="AP74" s="43" t="s">
        <v>110</v>
      </c>
      <c r="AQ74" s="43">
        <f>AQ75</f>
        <v>0</v>
      </c>
      <c r="AR74" s="43">
        <f>AR75</f>
        <v>0</v>
      </c>
      <c r="AS74" s="43" t="s">
        <v>110</v>
      </c>
      <c r="AT74" s="44">
        <f>[1]Ф10!H72/1.2</f>
        <v>0</v>
      </c>
      <c r="AU74" s="43">
        <f>AU75</f>
        <v>0</v>
      </c>
      <c r="AV74" s="43" t="s">
        <v>110</v>
      </c>
      <c r="AW74" s="43">
        <f>AW75</f>
        <v>0</v>
      </c>
      <c r="AX74" s="43" t="s">
        <v>110</v>
      </c>
      <c r="AY74" s="43">
        <f>AY75</f>
        <v>0</v>
      </c>
      <c r="AZ74" s="43">
        <f>AZ75</f>
        <v>0</v>
      </c>
      <c r="BA74" s="43" t="s">
        <v>110</v>
      </c>
      <c r="BB74" s="45">
        <f>[1]Ф10!J72/1.2</f>
        <v>0</v>
      </c>
      <c r="BC74" s="43">
        <f>BC75</f>
        <v>0</v>
      </c>
      <c r="BD74" s="43" t="s">
        <v>110</v>
      </c>
      <c r="BE74" s="43">
        <f>BE75</f>
        <v>0</v>
      </c>
      <c r="BF74" s="43" t="s">
        <v>110</v>
      </c>
      <c r="BG74" s="43">
        <f>BG75</f>
        <v>0</v>
      </c>
      <c r="BH74" s="43">
        <f>BH75</f>
        <v>0</v>
      </c>
      <c r="BI74" s="43" t="s">
        <v>110</v>
      </c>
      <c r="BJ74" s="43">
        <f>[1]Ф10!L72/1.2</f>
        <v>0</v>
      </c>
      <c r="BK74" s="43">
        <f>BK75</f>
        <v>0</v>
      </c>
      <c r="BL74" s="43" t="s">
        <v>110</v>
      </c>
      <c r="BM74" s="43">
        <f>BM75</f>
        <v>0</v>
      </c>
      <c r="BN74" s="43" t="s">
        <v>110</v>
      </c>
      <c r="BO74" s="43">
        <f>BO75</f>
        <v>0</v>
      </c>
      <c r="BP74" s="43">
        <f>BP75</f>
        <v>0</v>
      </c>
      <c r="BQ74" s="43" t="s">
        <v>110</v>
      </c>
      <c r="BR74" s="43">
        <f>[1]Ф10!N72/1.2</f>
        <v>0</v>
      </c>
      <c r="BS74" s="43">
        <f>BS75</f>
        <v>0</v>
      </c>
      <c r="BT74" s="43" t="s">
        <v>110</v>
      </c>
      <c r="BU74" s="43">
        <f>BU75</f>
        <v>0</v>
      </c>
      <c r="BV74" s="43" t="s">
        <v>110</v>
      </c>
      <c r="BW74" s="43">
        <f>BW75</f>
        <v>0</v>
      </c>
      <c r="BX74" s="43">
        <f>BX75</f>
        <v>0</v>
      </c>
      <c r="BY74" s="43" t="s">
        <v>110</v>
      </c>
      <c r="BZ74" s="43">
        <f>[1]Ф10!P72/1.2</f>
        <v>0</v>
      </c>
      <c r="CA74" s="43">
        <f>CA75</f>
        <v>0</v>
      </c>
      <c r="CB74" s="43" t="s">
        <v>110</v>
      </c>
      <c r="CC74" s="43">
        <f>CC75</f>
        <v>0</v>
      </c>
      <c r="CD74" s="43" t="s">
        <v>110</v>
      </c>
      <c r="CE74" s="43">
        <f>CE75</f>
        <v>0</v>
      </c>
      <c r="CF74" s="43">
        <f>CF75</f>
        <v>0</v>
      </c>
      <c r="CG74" s="43" t="s">
        <v>110</v>
      </c>
      <c r="CH74" s="43" t="s">
        <v>110</v>
      </c>
      <c r="CI74" s="46">
        <f t="shared" si="0"/>
        <v>0</v>
      </c>
      <c r="CJ74" s="47">
        <f>[1]Ф10!S72</f>
        <v>0</v>
      </c>
      <c r="CK74" s="43" t="str">
        <f>[1]Ф10!T72</f>
        <v>нд</v>
      </c>
    </row>
    <row r="75" spans="1:89" ht="25.5" x14ac:dyDescent="0.25">
      <c r="A75" s="40" t="s">
        <v>210</v>
      </c>
      <c r="B75" s="41" t="s">
        <v>211</v>
      </c>
      <c r="C75" s="42" t="s">
        <v>109</v>
      </c>
      <c r="D75" s="43" t="s">
        <v>110</v>
      </c>
      <c r="E75" s="43" t="s">
        <v>110</v>
      </c>
      <c r="F75" s="44">
        <f>[1]Ф10!G73/1.2</f>
        <v>2.5</v>
      </c>
      <c r="G75" s="43">
        <f>G76</f>
        <v>0</v>
      </c>
      <c r="H75" s="43" t="s">
        <v>110</v>
      </c>
      <c r="I75" s="43">
        <f>I76</f>
        <v>0</v>
      </c>
      <c r="J75" s="43" t="s">
        <v>110</v>
      </c>
      <c r="K75" s="43">
        <f>K76</f>
        <v>0</v>
      </c>
      <c r="L75" s="43">
        <f>L76</f>
        <v>0</v>
      </c>
      <c r="M75" s="43" t="s">
        <v>110</v>
      </c>
      <c r="N75" s="43">
        <f>[1]Ф10!I73/1.2</f>
        <v>0</v>
      </c>
      <c r="O75" s="43">
        <f>O76</f>
        <v>0</v>
      </c>
      <c r="P75" s="43" t="s">
        <v>110</v>
      </c>
      <c r="Q75" s="43">
        <f>Q76</f>
        <v>0</v>
      </c>
      <c r="R75" s="43" t="s">
        <v>110</v>
      </c>
      <c r="S75" s="43">
        <f>S76</f>
        <v>0</v>
      </c>
      <c r="T75" s="43">
        <f>T76</f>
        <v>0</v>
      </c>
      <c r="U75" s="43" t="s">
        <v>110</v>
      </c>
      <c r="V75" s="43">
        <f>[1]Ф10!K73/1.2</f>
        <v>0</v>
      </c>
      <c r="W75" s="43">
        <f>W76</f>
        <v>0</v>
      </c>
      <c r="X75" s="43" t="s">
        <v>110</v>
      </c>
      <c r="Y75" s="43">
        <f>Y76</f>
        <v>0</v>
      </c>
      <c r="Z75" s="43" t="s">
        <v>110</v>
      </c>
      <c r="AA75" s="43">
        <f>AA76</f>
        <v>0</v>
      </c>
      <c r="AB75" s="43">
        <f>AB76</f>
        <v>0</v>
      </c>
      <c r="AC75" s="43" t="s">
        <v>110</v>
      </c>
      <c r="AD75" s="43">
        <f>[1]Ф10!M73/1.2</f>
        <v>0</v>
      </c>
      <c r="AE75" s="43">
        <f>AE76</f>
        <v>0</v>
      </c>
      <c r="AF75" s="43" t="s">
        <v>110</v>
      </c>
      <c r="AG75" s="43">
        <f>AG76</f>
        <v>0</v>
      </c>
      <c r="AH75" s="43" t="s">
        <v>110</v>
      </c>
      <c r="AI75" s="43">
        <f>AI76</f>
        <v>0</v>
      </c>
      <c r="AJ75" s="43">
        <f>AJ76</f>
        <v>0</v>
      </c>
      <c r="AK75" s="43" t="s">
        <v>110</v>
      </c>
      <c r="AL75" s="43">
        <f>[1]Ф10!O73/1.2</f>
        <v>2.5</v>
      </c>
      <c r="AM75" s="43">
        <f>AM76</f>
        <v>0</v>
      </c>
      <c r="AN75" s="43" t="s">
        <v>110</v>
      </c>
      <c r="AO75" s="43">
        <f>AO76</f>
        <v>0</v>
      </c>
      <c r="AP75" s="43" t="s">
        <v>110</v>
      </c>
      <c r="AQ75" s="43">
        <f>AQ76</f>
        <v>0</v>
      </c>
      <c r="AR75" s="43">
        <f>AR76</f>
        <v>0</v>
      </c>
      <c r="AS75" s="43" t="s">
        <v>110</v>
      </c>
      <c r="AT75" s="44">
        <f>[1]Ф10!H73/1.2</f>
        <v>0</v>
      </c>
      <c r="AU75" s="43">
        <f>AU76</f>
        <v>0</v>
      </c>
      <c r="AV75" s="43" t="s">
        <v>110</v>
      </c>
      <c r="AW75" s="43">
        <f>AW76</f>
        <v>0</v>
      </c>
      <c r="AX75" s="43" t="s">
        <v>110</v>
      </c>
      <c r="AY75" s="43">
        <f>AY76</f>
        <v>0</v>
      </c>
      <c r="AZ75" s="43">
        <f>AZ76</f>
        <v>0</v>
      </c>
      <c r="BA75" s="43" t="s">
        <v>110</v>
      </c>
      <c r="BB75" s="45">
        <f>[1]Ф10!J73/1.2</f>
        <v>0</v>
      </c>
      <c r="BC75" s="43">
        <f>BC76</f>
        <v>0</v>
      </c>
      <c r="BD75" s="43" t="s">
        <v>110</v>
      </c>
      <c r="BE75" s="43">
        <f>BE76</f>
        <v>0</v>
      </c>
      <c r="BF75" s="43" t="s">
        <v>110</v>
      </c>
      <c r="BG75" s="43">
        <f>BG76</f>
        <v>0</v>
      </c>
      <c r="BH75" s="43">
        <f>BH76</f>
        <v>0</v>
      </c>
      <c r="BI75" s="43" t="s">
        <v>110</v>
      </c>
      <c r="BJ75" s="43">
        <f>[1]Ф10!L73/1.2</f>
        <v>0</v>
      </c>
      <c r="BK75" s="43">
        <f>BK76</f>
        <v>0</v>
      </c>
      <c r="BL75" s="43" t="s">
        <v>110</v>
      </c>
      <c r="BM75" s="43">
        <f>BM76</f>
        <v>0</v>
      </c>
      <c r="BN75" s="43" t="s">
        <v>110</v>
      </c>
      <c r="BO75" s="43">
        <f>BO76</f>
        <v>0</v>
      </c>
      <c r="BP75" s="43">
        <f>BP76</f>
        <v>0</v>
      </c>
      <c r="BQ75" s="43" t="s">
        <v>110</v>
      </c>
      <c r="BR75" s="43">
        <f>[1]Ф10!N73/1.2</f>
        <v>0</v>
      </c>
      <c r="BS75" s="43">
        <f>BS76</f>
        <v>0</v>
      </c>
      <c r="BT75" s="43" t="s">
        <v>110</v>
      </c>
      <c r="BU75" s="43">
        <f>BU76</f>
        <v>0</v>
      </c>
      <c r="BV75" s="43" t="s">
        <v>110</v>
      </c>
      <c r="BW75" s="43">
        <f>BW76</f>
        <v>0</v>
      </c>
      <c r="BX75" s="43">
        <f>BX76</f>
        <v>0</v>
      </c>
      <c r="BY75" s="43" t="s">
        <v>110</v>
      </c>
      <c r="BZ75" s="43">
        <f>[1]Ф10!P73/1.2</f>
        <v>0</v>
      </c>
      <c r="CA75" s="43">
        <f>CA76</f>
        <v>0</v>
      </c>
      <c r="CB75" s="43" t="s">
        <v>110</v>
      </c>
      <c r="CC75" s="43">
        <f>CC76</f>
        <v>0</v>
      </c>
      <c r="CD75" s="43" t="s">
        <v>110</v>
      </c>
      <c r="CE75" s="43">
        <f>CE76</f>
        <v>0</v>
      </c>
      <c r="CF75" s="43">
        <f>CF76</f>
        <v>0</v>
      </c>
      <c r="CG75" s="43" t="s">
        <v>110</v>
      </c>
      <c r="CH75" s="43" t="s">
        <v>110</v>
      </c>
      <c r="CI75" s="46">
        <f t="shared" si="0"/>
        <v>0</v>
      </c>
      <c r="CJ75" s="47">
        <f>[1]Ф10!S73</f>
        <v>0</v>
      </c>
      <c r="CK75" s="43" t="str">
        <f>[1]Ф10!T73</f>
        <v>нд</v>
      </c>
    </row>
    <row r="76" spans="1:89" x14ac:dyDescent="0.25">
      <c r="A76" s="40" t="s">
        <v>210</v>
      </c>
      <c r="B76" s="56" t="s">
        <v>212</v>
      </c>
      <c r="C76" s="40" t="s">
        <v>213</v>
      </c>
      <c r="D76" s="43" t="s">
        <v>110</v>
      </c>
      <c r="E76" s="43" t="s">
        <v>110</v>
      </c>
      <c r="F76" s="44">
        <f>[1]Ф10!G74/1.2</f>
        <v>2.5</v>
      </c>
      <c r="G76" s="43">
        <v>0</v>
      </c>
      <c r="H76" s="43" t="s">
        <v>110</v>
      </c>
      <c r="I76" s="43">
        <v>0</v>
      </c>
      <c r="J76" s="43" t="s">
        <v>110</v>
      </c>
      <c r="K76" s="43">
        <v>0</v>
      </c>
      <c r="L76" s="43">
        <v>0</v>
      </c>
      <c r="M76" s="43" t="s">
        <v>110</v>
      </c>
      <c r="N76" s="43">
        <f>[1]Ф10!I74/1.2</f>
        <v>0</v>
      </c>
      <c r="O76" s="43">
        <v>0</v>
      </c>
      <c r="P76" s="43" t="s">
        <v>110</v>
      </c>
      <c r="Q76" s="43">
        <v>0</v>
      </c>
      <c r="R76" s="43" t="s">
        <v>110</v>
      </c>
      <c r="S76" s="43">
        <v>0</v>
      </c>
      <c r="T76" s="43">
        <v>0</v>
      </c>
      <c r="U76" s="43" t="s">
        <v>110</v>
      </c>
      <c r="V76" s="43">
        <f>[1]Ф10!K74/1.2</f>
        <v>0</v>
      </c>
      <c r="W76" s="43">
        <v>0</v>
      </c>
      <c r="X76" s="43" t="s">
        <v>110</v>
      </c>
      <c r="Y76" s="43">
        <v>0</v>
      </c>
      <c r="Z76" s="43" t="s">
        <v>110</v>
      </c>
      <c r="AA76" s="43">
        <v>0</v>
      </c>
      <c r="AB76" s="43">
        <v>0</v>
      </c>
      <c r="AC76" s="43" t="s">
        <v>110</v>
      </c>
      <c r="AD76" s="43">
        <f>[1]Ф10!M74/1.2</f>
        <v>0</v>
      </c>
      <c r="AE76" s="43">
        <v>0</v>
      </c>
      <c r="AF76" s="43" t="s">
        <v>110</v>
      </c>
      <c r="AG76" s="43">
        <v>0</v>
      </c>
      <c r="AH76" s="43" t="s">
        <v>110</v>
      </c>
      <c r="AI76" s="43">
        <v>0</v>
      </c>
      <c r="AJ76" s="43">
        <v>0</v>
      </c>
      <c r="AK76" s="43" t="s">
        <v>110</v>
      </c>
      <c r="AL76" s="43">
        <f>[1]Ф10!O74/1.2</f>
        <v>2.5</v>
      </c>
      <c r="AM76" s="43">
        <v>0</v>
      </c>
      <c r="AN76" s="43" t="s">
        <v>110</v>
      </c>
      <c r="AO76" s="43">
        <v>0</v>
      </c>
      <c r="AP76" s="43" t="s">
        <v>110</v>
      </c>
      <c r="AQ76" s="43">
        <v>0</v>
      </c>
      <c r="AR76" s="43">
        <v>0</v>
      </c>
      <c r="AS76" s="43" t="s">
        <v>110</v>
      </c>
      <c r="AT76" s="44">
        <f>[1]Ф10!H74/1.2</f>
        <v>0</v>
      </c>
      <c r="AU76" s="43">
        <v>0</v>
      </c>
      <c r="AV76" s="43" t="s">
        <v>110</v>
      </c>
      <c r="AW76" s="43">
        <v>0</v>
      </c>
      <c r="AX76" s="43" t="s">
        <v>110</v>
      </c>
      <c r="AY76" s="43">
        <v>0</v>
      </c>
      <c r="AZ76" s="43">
        <v>0</v>
      </c>
      <c r="BA76" s="43" t="s">
        <v>110</v>
      </c>
      <c r="BB76" s="45">
        <f>[1]Ф10!J74/1.2</f>
        <v>0</v>
      </c>
      <c r="BC76" s="43">
        <v>0</v>
      </c>
      <c r="BD76" s="43" t="s">
        <v>110</v>
      </c>
      <c r="BE76" s="43">
        <v>0</v>
      </c>
      <c r="BF76" s="43" t="s">
        <v>110</v>
      </c>
      <c r="BG76" s="43">
        <v>0</v>
      </c>
      <c r="BH76" s="43">
        <v>0</v>
      </c>
      <c r="BI76" s="43" t="s">
        <v>110</v>
      </c>
      <c r="BJ76" s="43">
        <f>[1]Ф10!L74/1.2</f>
        <v>0</v>
      </c>
      <c r="BK76" s="43">
        <v>0</v>
      </c>
      <c r="BL76" s="43" t="s">
        <v>110</v>
      </c>
      <c r="BM76" s="43">
        <v>0</v>
      </c>
      <c r="BN76" s="43" t="s">
        <v>110</v>
      </c>
      <c r="BO76" s="43">
        <v>0</v>
      </c>
      <c r="BP76" s="43">
        <v>0</v>
      </c>
      <c r="BQ76" s="43" t="s">
        <v>110</v>
      </c>
      <c r="BR76" s="43">
        <f>[1]Ф10!N74/1.2</f>
        <v>0</v>
      </c>
      <c r="BS76" s="43">
        <v>0</v>
      </c>
      <c r="BT76" s="43" t="s">
        <v>110</v>
      </c>
      <c r="BU76" s="43">
        <v>0</v>
      </c>
      <c r="BV76" s="43" t="s">
        <v>110</v>
      </c>
      <c r="BW76" s="43">
        <v>0</v>
      </c>
      <c r="BX76" s="43">
        <v>0</v>
      </c>
      <c r="BY76" s="43" t="s">
        <v>110</v>
      </c>
      <c r="BZ76" s="43">
        <f>[1]Ф10!P74/1.2</f>
        <v>0</v>
      </c>
      <c r="CA76" s="43">
        <v>0</v>
      </c>
      <c r="CB76" s="43" t="s">
        <v>110</v>
      </c>
      <c r="CC76" s="43">
        <v>0</v>
      </c>
      <c r="CD76" s="43" t="s">
        <v>110</v>
      </c>
      <c r="CE76" s="43">
        <v>0</v>
      </c>
      <c r="CF76" s="43">
        <v>0</v>
      </c>
      <c r="CG76" s="43" t="s">
        <v>110</v>
      </c>
      <c r="CH76" s="43" t="s">
        <v>110</v>
      </c>
      <c r="CI76" s="46">
        <f t="shared" si="0"/>
        <v>0</v>
      </c>
      <c r="CJ76" s="47">
        <f>[1]Ф10!S74</f>
        <v>0</v>
      </c>
      <c r="CK76" s="43" t="str">
        <f>[1]Ф10!T74</f>
        <v>нд</v>
      </c>
    </row>
    <row r="77" spans="1:89" ht="25.5" x14ac:dyDescent="0.25">
      <c r="A77" s="40" t="s">
        <v>214</v>
      </c>
      <c r="B77" s="41" t="s">
        <v>215</v>
      </c>
      <c r="C77" s="42" t="s">
        <v>109</v>
      </c>
      <c r="D77" s="43" t="s">
        <v>110</v>
      </c>
      <c r="E77" s="43" t="s">
        <v>110</v>
      </c>
      <c r="F77" s="44">
        <f>[1]Ф10!G75/1.2</f>
        <v>0</v>
      </c>
      <c r="G77" s="43">
        <v>0</v>
      </c>
      <c r="H77" s="43" t="s">
        <v>110</v>
      </c>
      <c r="I77" s="43">
        <v>0</v>
      </c>
      <c r="J77" s="43" t="s">
        <v>110</v>
      </c>
      <c r="K77" s="43">
        <v>0</v>
      </c>
      <c r="L77" s="43">
        <v>0</v>
      </c>
      <c r="M77" s="43" t="s">
        <v>110</v>
      </c>
      <c r="N77" s="43">
        <f>[1]Ф10!I75/1.2</f>
        <v>0</v>
      </c>
      <c r="O77" s="43">
        <v>0</v>
      </c>
      <c r="P77" s="43" t="s">
        <v>110</v>
      </c>
      <c r="Q77" s="43">
        <v>0</v>
      </c>
      <c r="R77" s="43" t="s">
        <v>110</v>
      </c>
      <c r="S77" s="43">
        <v>0</v>
      </c>
      <c r="T77" s="43">
        <v>0</v>
      </c>
      <c r="U77" s="43" t="s">
        <v>110</v>
      </c>
      <c r="V77" s="43">
        <f>[1]Ф10!K75/1.2</f>
        <v>0</v>
      </c>
      <c r="W77" s="43">
        <v>0</v>
      </c>
      <c r="X77" s="43" t="s">
        <v>110</v>
      </c>
      <c r="Y77" s="43">
        <v>0</v>
      </c>
      <c r="Z77" s="43" t="s">
        <v>110</v>
      </c>
      <c r="AA77" s="43">
        <v>0</v>
      </c>
      <c r="AB77" s="43">
        <v>0</v>
      </c>
      <c r="AC77" s="43" t="s">
        <v>110</v>
      </c>
      <c r="AD77" s="43">
        <f>[1]Ф10!M75/1.2</f>
        <v>0</v>
      </c>
      <c r="AE77" s="43">
        <v>0</v>
      </c>
      <c r="AF77" s="43" t="s">
        <v>110</v>
      </c>
      <c r="AG77" s="43">
        <v>0</v>
      </c>
      <c r="AH77" s="43" t="s">
        <v>110</v>
      </c>
      <c r="AI77" s="43">
        <v>0</v>
      </c>
      <c r="AJ77" s="43">
        <v>0</v>
      </c>
      <c r="AK77" s="43" t="s">
        <v>110</v>
      </c>
      <c r="AL77" s="43">
        <f>[1]Ф10!O75/1.2</f>
        <v>0</v>
      </c>
      <c r="AM77" s="43">
        <v>0</v>
      </c>
      <c r="AN77" s="43" t="s">
        <v>110</v>
      </c>
      <c r="AO77" s="43">
        <v>0</v>
      </c>
      <c r="AP77" s="43" t="s">
        <v>110</v>
      </c>
      <c r="AQ77" s="43">
        <v>0</v>
      </c>
      <c r="AR77" s="43">
        <v>0</v>
      </c>
      <c r="AS77" s="43" t="s">
        <v>110</v>
      </c>
      <c r="AT77" s="44">
        <f>[1]Ф10!H75/1.2</f>
        <v>0</v>
      </c>
      <c r="AU77" s="43">
        <v>0</v>
      </c>
      <c r="AV77" s="43" t="s">
        <v>110</v>
      </c>
      <c r="AW77" s="43">
        <v>0</v>
      </c>
      <c r="AX77" s="43" t="s">
        <v>110</v>
      </c>
      <c r="AY77" s="43">
        <v>0</v>
      </c>
      <c r="AZ77" s="43">
        <v>0</v>
      </c>
      <c r="BA77" s="43" t="s">
        <v>110</v>
      </c>
      <c r="BB77" s="45">
        <f>[1]Ф10!J75/1.2</f>
        <v>0</v>
      </c>
      <c r="BC77" s="43">
        <v>0</v>
      </c>
      <c r="BD77" s="43" t="s">
        <v>110</v>
      </c>
      <c r="BE77" s="43">
        <v>0</v>
      </c>
      <c r="BF77" s="43" t="s">
        <v>110</v>
      </c>
      <c r="BG77" s="43">
        <v>0</v>
      </c>
      <c r="BH77" s="43">
        <v>0</v>
      </c>
      <c r="BI77" s="43" t="s">
        <v>110</v>
      </c>
      <c r="BJ77" s="43">
        <f>[1]Ф10!L75/1.2</f>
        <v>0</v>
      </c>
      <c r="BK77" s="43">
        <v>0</v>
      </c>
      <c r="BL77" s="43" t="s">
        <v>110</v>
      </c>
      <c r="BM77" s="43">
        <v>0</v>
      </c>
      <c r="BN77" s="43" t="s">
        <v>110</v>
      </c>
      <c r="BO77" s="43">
        <v>0</v>
      </c>
      <c r="BP77" s="43">
        <v>0</v>
      </c>
      <c r="BQ77" s="43" t="s">
        <v>110</v>
      </c>
      <c r="BR77" s="43">
        <f>[1]Ф10!N75/1.2</f>
        <v>0</v>
      </c>
      <c r="BS77" s="43">
        <v>0</v>
      </c>
      <c r="BT77" s="43" t="s">
        <v>110</v>
      </c>
      <c r="BU77" s="43">
        <v>0</v>
      </c>
      <c r="BV77" s="43" t="s">
        <v>110</v>
      </c>
      <c r="BW77" s="43">
        <v>0</v>
      </c>
      <c r="BX77" s="43">
        <v>0</v>
      </c>
      <c r="BY77" s="43" t="s">
        <v>110</v>
      </c>
      <c r="BZ77" s="43">
        <f>[1]Ф10!P75/1.2</f>
        <v>0</v>
      </c>
      <c r="CA77" s="43">
        <v>0</v>
      </c>
      <c r="CB77" s="43" t="s">
        <v>110</v>
      </c>
      <c r="CC77" s="43">
        <v>0</v>
      </c>
      <c r="CD77" s="43" t="s">
        <v>110</v>
      </c>
      <c r="CE77" s="43">
        <v>0</v>
      </c>
      <c r="CF77" s="43">
        <v>0</v>
      </c>
      <c r="CG77" s="43" t="s">
        <v>110</v>
      </c>
      <c r="CH77" s="43" t="s">
        <v>110</v>
      </c>
      <c r="CI77" s="46">
        <f t="shared" si="0"/>
        <v>0</v>
      </c>
      <c r="CJ77" s="47">
        <f>[1]Ф10!S75</f>
        <v>0</v>
      </c>
      <c r="CK77" s="43" t="str">
        <f>[1]Ф10!T75</f>
        <v>нд</v>
      </c>
    </row>
    <row r="78" spans="1:89" ht="51" x14ac:dyDescent="0.25">
      <c r="A78" s="40" t="s">
        <v>216</v>
      </c>
      <c r="B78" s="41" t="s">
        <v>217</v>
      </c>
      <c r="C78" s="42" t="s">
        <v>109</v>
      </c>
      <c r="D78" s="43" t="s">
        <v>110</v>
      </c>
      <c r="E78" s="43" t="s">
        <v>110</v>
      </c>
      <c r="F78" s="44">
        <f>[1]Ф10!G76/1.2</f>
        <v>0</v>
      </c>
      <c r="G78" s="43">
        <v>0</v>
      </c>
      <c r="H78" s="43" t="s">
        <v>110</v>
      </c>
      <c r="I78" s="43">
        <v>0</v>
      </c>
      <c r="J78" s="43" t="s">
        <v>110</v>
      </c>
      <c r="K78" s="43">
        <v>0</v>
      </c>
      <c r="L78" s="43">
        <v>0</v>
      </c>
      <c r="M78" s="43" t="s">
        <v>110</v>
      </c>
      <c r="N78" s="43">
        <f>[1]Ф10!I76/1.2</f>
        <v>0</v>
      </c>
      <c r="O78" s="43">
        <v>0</v>
      </c>
      <c r="P78" s="43" t="s">
        <v>110</v>
      </c>
      <c r="Q78" s="43">
        <v>0</v>
      </c>
      <c r="R78" s="43" t="s">
        <v>110</v>
      </c>
      <c r="S78" s="43">
        <v>0</v>
      </c>
      <c r="T78" s="43">
        <v>0</v>
      </c>
      <c r="U78" s="43" t="s">
        <v>110</v>
      </c>
      <c r="V78" s="43">
        <f>[1]Ф10!K76/1.2</f>
        <v>0</v>
      </c>
      <c r="W78" s="43">
        <v>0</v>
      </c>
      <c r="X78" s="43" t="s">
        <v>110</v>
      </c>
      <c r="Y78" s="43">
        <v>0</v>
      </c>
      <c r="Z78" s="43" t="s">
        <v>110</v>
      </c>
      <c r="AA78" s="43">
        <v>0</v>
      </c>
      <c r="AB78" s="43">
        <v>0</v>
      </c>
      <c r="AC78" s="43" t="s">
        <v>110</v>
      </c>
      <c r="AD78" s="43">
        <f>[1]Ф10!M76/1.2</f>
        <v>0</v>
      </c>
      <c r="AE78" s="43">
        <v>0</v>
      </c>
      <c r="AF78" s="43" t="s">
        <v>110</v>
      </c>
      <c r="AG78" s="43">
        <v>0</v>
      </c>
      <c r="AH78" s="43" t="s">
        <v>110</v>
      </c>
      <c r="AI78" s="43">
        <v>0</v>
      </c>
      <c r="AJ78" s="43">
        <v>0</v>
      </c>
      <c r="AK78" s="43" t="s">
        <v>110</v>
      </c>
      <c r="AL78" s="43">
        <f>[1]Ф10!O76/1.2</f>
        <v>0</v>
      </c>
      <c r="AM78" s="43">
        <v>0</v>
      </c>
      <c r="AN78" s="43" t="s">
        <v>110</v>
      </c>
      <c r="AO78" s="43">
        <v>0</v>
      </c>
      <c r="AP78" s="43" t="s">
        <v>110</v>
      </c>
      <c r="AQ78" s="43">
        <v>0</v>
      </c>
      <c r="AR78" s="43">
        <v>0</v>
      </c>
      <c r="AS78" s="43" t="s">
        <v>110</v>
      </c>
      <c r="AT78" s="44">
        <f>[1]Ф10!H76/1.2</f>
        <v>0</v>
      </c>
      <c r="AU78" s="43">
        <v>0</v>
      </c>
      <c r="AV78" s="43" t="s">
        <v>110</v>
      </c>
      <c r="AW78" s="43">
        <v>0</v>
      </c>
      <c r="AX78" s="43" t="s">
        <v>110</v>
      </c>
      <c r="AY78" s="43">
        <v>0</v>
      </c>
      <c r="AZ78" s="43">
        <v>0</v>
      </c>
      <c r="BA78" s="43" t="s">
        <v>110</v>
      </c>
      <c r="BB78" s="45">
        <f>[1]Ф10!J76/1.2</f>
        <v>0</v>
      </c>
      <c r="BC78" s="43">
        <v>0</v>
      </c>
      <c r="BD78" s="43" t="s">
        <v>110</v>
      </c>
      <c r="BE78" s="43">
        <v>0</v>
      </c>
      <c r="BF78" s="43" t="s">
        <v>110</v>
      </c>
      <c r="BG78" s="43">
        <v>0</v>
      </c>
      <c r="BH78" s="43">
        <v>0</v>
      </c>
      <c r="BI78" s="43" t="s">
        <v>110</v>
      </c>
      <c r="BJ78" s="43">
        <f>[1]Ф10!L76/1.2</f>
        <v>0</v>
      </c>
      <c r="BK78" s="43">
        <v>0</v>
      </c>
      <c r="BL78" s="43" t="s">
        <v>110</v>
      </c>
      <c r="BM78" s="43">
        <v>0</v>
      </c>
      <c r="BN78" s="43" t="s">
        <v>110</v>
      </c>
      <c r="BO78" s="43">
        <v>0</v>
      </c>
      <c r="BP78" s="43">
        <v>0</v>
      </c>
      <c r="BQ78" s="43" t="s">
        <v>110</v>
      </c>
      <c r="BR78" s="43">
        <f>[1]Ф10!N76/1.2</f>
        <v>0</v>
      </c>
      <c r="BS78" s="43">
        <v>0</v>
      </c>
      <c r="BT78" s="43" t="s">
        <v>110</v>
      </c>
      <c r="BU78" s="43">
        <v>0</v>
      </c>
      <c r="BV78" s="43" t="s">
        <v>110</v>
      </c>
      <c r="BW78" s="43">
        <v>0</v>
      </c>
      <c r="BX78" s="43">
        <v>0</v>
      </c>
      <c r="BY78" s="43" t="s">
        <v>110</v>
      </c>
      <c r="BZ78" s="43">
        <f>[1]Ф10!P76/1.2</f>
        <v>0</v>
      </c>
      <c r="CA78" s="43">
        <v>0</v>
      </c>
      <c r="CB78" s="43" t="s">
        <v>110</v>
      </c>
      <c r="CC78" s="43">
        <v>0</v>
      </c>
      <c r="CD78" s="43" t="s">
        <v>110</v>
      </c>
      <c r="CE78" s="43">
        <v>0</v>
      </c>
      <c r="CF78" s="43">
        <v>0</v>
      </c>
      <c r="CG78" s="43" t="s">
        <v>110</v>
      </c>
      <c r="CH78" s="43" t="s">
        <v>110</v>
      </c>
      <c r="CI78" s="46">
        <f t="shared" si="0"/>
        <v>0</v>
      </c>
      <c r="CJ78" s="47">
        <f>[1]Ф10!S76</f>
        <v>0</v>
      </c>
      <c r="CK78" s="43" t="str">
        <f>[1]Ф10!T76</f>
        <v>нд</v>
      </c>
    </row>
    <row r="79" spans="1:89" ht="38.25" x14ac:dyDescent="0.25">
      <c r="A79" s="40" t="s">
        <v>218</v>
      </c>
      <c r="B79" s="41" t="s">
        <v>219</v>
      </c>
      <c r="C79" s="42" t="s">
        <v>109</v>
      </c>
      <c r="D79" s="43" t="s">
        <v>110</v>
      </c>
      <c r="E79" s="43" t="s">
        <v>110</v>
      </c>
      <c r="F79" s="44">
        <f>[1]Ф10!G77/1.2</f>
        <v>0</v>
      </c>
      <c r="G79" s="43">
        <v>0</v>
      </c>
      <c r="H79" s="43" t="s">
        <v>110</v>
      </c>
      <c r="I79" s="43">
        <v>0</v>
      </c>
      <c r="J79" s="43" t="s">
        <v>110</v>
      </c>
      <c r="K79" s="43">
        <v>0</v>
      </c>
      <c r="L79" s="43">
        <v>0</v>
      </c>
      <c r="M79" s="43" t="s">
        <v>110</v>
      </c>
      <c r="N79" s="43">
        <f>[1]Ф10!I77/1.2</f>
        <v>0</v>
      </c>
      <c r="O79" s="43">
        <v>0</v>
      </c>
      <c r="P79" s="43" t="s">
        <v>110</v>
      </c>
      <c r="Q79" s="43">
        <v>0</v>
      </c>
      <c r="R79" s="43" t="s">
        <v>110</v>
      </c>
      <c r="S79" s="43">
        <v>0</v>
      </c>
      <c r="T79" s="43">
        <v>0</v>
      </c>
      <c r="U79" s="43" t="s">
        <v>110</v>
      </c>
      <c r="V79" s="43">
        <f>[1]Ф10!K77/1.2</f>
        <v>0</v>
      </c>
      <c r="W79" s="43">
        <v>0</v>
      </c>
      <c r="X79" s="43" t="s">
        <v>110</v>
      </c>
      <c r="Y79" s="43">
        <v>0</v>
      </c>
      <c r="Z79" s="43" t="s">
        <v>110</v>
      </c>
      <c r="AA79" s="43">
        <v>0</v>
      </c>
      <c r="AB79" s="43">
        <v>0</v>
      </c>
      <c r="AC79" s="43" t="s">
        <v>110</v>
      </c>
      <c r="AD79" s="43">
        <f>[1]Ф10!M77/1.2</f>
        <v>0</v>
      </c>
      <c r="AE79" s="43">
        <v>0</v>
      </c>
      <c r="AF79" s="43" t="s">
        <v>110</v>
      </c>
      <c r="AG79" s="43">
        <v>0</v>
      </c>
      <c r="AH79" s="43" t="s">
        <v>110</v>
      </c>
      <c r="AI79" s="43">
        <v>0</v>
      </c>
      <c r="AJ79" s="43">
        <v>0</v>
      </c>
      <c r="AK79" s="43" t="s">
        <v>110</v>
      </c>
      <c r="AL79" s="43">
        <f>[1]Ф10!O77/1.2</f>
        <v>0</v>
      </c>
      <c r="AM79" s="43">
        <v>0</v>
      </c>
      <c r="AN79" s="43" t="s">
        <v>110</v>
      </c>
      <c r="AO79" s="43">
        <v>0</v>
      </c>
      <c r="AP79" s="43" t="s">
        <v>110</v>
      </c>
      <c r="AQ79" s="43">
        <v>0</v>
      </c>
      <c r="AR79" s="43">
        <v>0</v>
      </c>
      <c r="AS79" s="43" t="s">
        <v>110</v>
      </c>
      <c r="AT79" s="44">
        <f>[1]Ф10!H77/1.2</f>
        <v>0</v>
      </c>
      <c r="AU79" s="43">
        <v>0</v>
      </c>
      <c r="AV79" s="43" t="s">
        <v>110</v>
      </c>
      <c r="AW79" s="43">
        <v>0</v>
      </c>
      <c r="AX79" s="43" t="s">
        <v>110</v>
      </c>
      <c r="AY79" s="43">
        <v>0</v>
      </c>
      <c r="AZ79" s="43">
        <v>0</v>
      </c>
      <c r="BA79" s="43" t="s">
        <v>110</v>
      </c>
      <c r="BB79" s="45">
        <f>[1]Ф10!J77/1.2</f>
        <v>0</v>
      </c>
      <c r="BC79" s="43">
        <v>0</v>
      </c>
      <c r="BD79" s="43" t="s">
        <v>110</v>
      </c>
      <c r="BE79" s="43">
        <v>0</v>
      </c>
      <c r="BF79" s="43" t="s">
        <v>110</v>
      </c>
      <c r="BG79" s="43">
        <v>0</v>
      </c>
      <c r="BH79" s="43">
        <v>0</v>
      </c>
      <c r="BI79" s="43" t="s">
        <v>110</v>
      </c>
      <c r="BJ79" s="43">
        <f>[1]Ф10!L77/1.2</f>
        <v>0</v>
      </c>
      <c r="BK79" s="43">
        <v>0</v>
      </c>
      <c r="BL79" s="43" t="s">
        <v>110</v>
      </c>
      <c r="BM79" s="43">
        <v>0</v>
      </c>
      <c r="BN79" s="43" t="s">
        <v>110</v>
      </c>
      <c r="BO79" s="43">
        <v>0</v>
      </c>
      <c r="BP79" s="43">
        <v>0</v>
      </c>
      <c r="BQ79" s="43" t="s">
        <v>110</v>
      </c>
      <c r="BR79" s="43">
        <f>[1]Ф10!N77/1.2</f>
        <v>0</v>
      </c>
      <c r="BS79" s="43">
        <v>0</v>
      </c>
      <c r="BT79" s="43" t="s">
        <v>110</v>
      </c>
      <c r="BU79" s="43">
        <v>0</v>
      </c>
      <c r="BV79" s="43" t="s">
        <v>110</v>
      </c>
      <c r="BW79" s="43">
        <v>0</v>
      </c>
      <c r="BX79" s="43">
        <v>0</v>
      </c>
      <c r="BY79" s="43" t="s">
        <v>110</v>
      </c>
      <c r="BZ79" s="43">
        <f>[1]Ф10!P77/1.2</f>
        <v>0</v>
      </c>
      <c r="CA79" s="43">
        <v>0</v>
      </c>
      <c r="CB79" s="43" t="s">
        <v>110</v>
      </c>
      <c r="CC79" s="43">
        <v>0</v>
      </c>
      <c r="CD79" s="43" t="s">
        <v>110</v>
      </c>
      <c r="CE79" s="43">
        <v>0</v>
      </c>
      <c r="CF79" s="43">
        <v>0</v>
      </c>
      <c r="CG79" s="43" t="s">
        <v>110</v>
      </c>
      <c r="CH79" s="43" t="s">
        <v>110</v>
      </c>
      <c r="CI79" s="46">
        <f t="shared" si="0"/>
        <v>0</v>
      </c>
      <c r="CJ79" s="47">
        <f>[1]Ф10!S77</f>
        <v>0</v>
      </c>
      <c r="CK79" s="43" t="str">
        <f>[1]Ф10!T77</f>
        <v>нд</v>
      </c>
    </row>
    <row r="80" spans="1:89" ht="40.5" customHeight="1" x14ac:dyDescent="0.25">
      <c r="A80" s="40" t="s">
        <v>220</v>
      </c>
      <c r="B80" s="41" t="s">
        <v>221</v>
      </c>
      <c r="C80" s="42" t="s">
        <v>109</v>
      </c>
      <c r="D80" s="43" t="s">
        <v>110</v>
      </c>
      <c r="E80" s="43" t="s">
        <v>110</v>
      </c>
      <c r="F80" s="44">
        <f>[1]Ф10!G78/1.2</f>
        <v>0</v>
      </c>
      <c r="G80" s="43">
        <v>0</v>
      </c>
      <c r="H80" s="43" t="s">
        <v>110</v>
      </c>
      <c r="I80" s="43">
        <v>0</v>
      </c>
      <c r="J80" s="43" t="s">
        <v>110</v>
      </c>
      <c r="K80" s="43">
        <v>0</v>
      </c>
      <c r="L80" s="43">
        <v>0</v>
      </c>
      <c r="M80" s="43" t="s">
        <v>110</v>
      </c>
      <c r="N80" s="43">
        <f>[1]Ф10!I78/1.2</f>
        <v>0</v>
      </c>
      <c r="O80" s="43">
        <v>0</v>
      </c>
      <c r="P80" s="43" t="s">
        <v>110</v>
      </c>
      <c r="Q80" s="43">
        <v>0</v>
      </c>
      <c r="R80" s="43" t="s">
        <v>110</v>
      </c>
      <c r="S80" s="43">
        <v>0</v>
      </c>
      <c r="T80" s="43">
        <v>0</v>
      </c>
      <c r="U80" s="43" t="s">
        <v>110</v>
      </c>
      <c r="V80" s="43">
        <f>[1]Ф10!K78/1.2</f>
        <v>0</v>
      </c>
      <c r="W80" s="43">
        <v>0</v>
      </c>
      <c r="X80" s="43" t="s">
        <v>110</v>
      </c>
      <c r="Y80" s="43">
        <v>0</v>
      </c>
      <c r="Z80" s="43" t="s">
        <v>110</v>
      </c>
      <c r="AA80" s="43">
        <v>0</v>
      </c>
      <c r="AB80" s="43">
        <v>0</v>
      </c>
      <c r="AC80" s="43" t="s">
        <v>110</v>
      </c>
      <c r="AD80" s="43">
        <f>[1]Ф10!M78/1.2</f>
        <v>0</v>
      </c>
      <c r="AE80" s="43">
        <v>0</v>
      </c>
      <c r="AF80" s="43" t="s">
        <v>110</v>
      </c>
      <c r="AG80" s="43">
        <v>0</v>
      </c>
      <c r="AH80" s="43" t="s">
        <v>110</v>
      </c>
      <c r="AI80" s="43">
        <v>0</v>
      </c>
      <c r="AJ80" s="43">
        <v>0</v>
      </c>
      <c r="AK80" s="43" t="s">
        <v>110</v>
      </c>
      <c r="AL80" s="43">
        <f>[1]Ф10!O78/1.2</f>
        <v>0</v>
      </c>
      <c r="AM80" s="43">
        <v>0</v>
      </c>
      <c r="AN80" s="43" t="s">
        <v>110</v>
      </c>
      <c r="AO80" s="43">
        <v>0</v>
      </c>
      <c r="AP80" s="43" t="s">
        <v>110</v>
      </c>
      <c r="AQ80" s="43">
        <v>0</v>
      </c>
      <c r="AR80" s="43">
        <v>0</v>
      </c>
      <c r="AS80" s="43" t="s">
        <v>110</v>
      </c>
      <c r="AT80" s="44">
        <f>[1]Ф10!H78/1.2</f>
        <v>0</v>
      </c>
      <c r="AU80" s="43">
        <v>0</v>
      </c>
      <c r="AV80" s="43" t="s">
        <v>110</v>
      </c>
      <c r="AW80" s="43">
        <v>0</v>
      </c>
      <c r="AX80" s="43" t="s">
        <v>110</v>
      </c>
      <c r="AY80" s="43">
        <v>0</v>
      </c>
      <c r="AZ80" s="43">
        <v>0</v>
      </c>
      <c r="BA80" s="43" t="s">
        <v>110</v>
      </c>
      <c r="BB80" s="45">
        <f>[1]Ф10!J78/1.2</f>
        <v>0</v>
      </c>
      <c r="BC80" s="43">
        <v>0</v>
      </c>
      <c r="BD80" s="43" t="s">
        <v>110</v>
      </c>
      <c r="BE80" s="43">
        <v>0</v>
      </c>
      <c r="BF80" s="43" t="s">
        <v>110</v>
      </c>
      <c r="BG80" s="43">
        <v>0</v>
      </c>
      <c r="BH80" s="43">
        <v>0</v>
      </c>
      <c r="BI80" s="43" t="s">
        <v>110</v>
      </c>
      <c r="BJ80" s="43">
        <f>[1]Ф10!L78/1.2</f>
        <v>0</v>
      </c>
      <c r="BK80" s="43">
        <v>0</v>
      </c>
      <c r="BL80" s="43" t="s">
        <v>110</v>
      </c>
      <c r="BM80" s="43">
        <v>0</v>
      </c>
      <c r="BN80" s="43" t="s">
        <v>110</v>
      </c>
      <c r="BO80" s="43">
        <v>0</v>
      </c>
      <c r="BP80" s="43">
        <v>0</v>
      </c>
      <c r="BQ80" s="43" t="s">
        <v>110</v>
      </c>
      <c r="BR80" s="43">
        <f>[1]Ф10!N78/1.2</f>
        <v>0</v>
      </c>
      <c r="BS80" s="43">
        <v>0</v>
      </c>
      <c r="BT80" s="43" t="s">
        <v>110</v>
      </c>
      <c r="BU80" s="43">
        <v>0</v>
      </c>
      <c r="BV80" s="43" t="s">
        <v>110</v>
      </c>
      <c r="BW80" s="43">
        <v>0</v>
      </c>
      <c r="BX80" s="43">
        <v>0</v>
      </c>
      <c r="BY80" s="43" t="s">
        <v>110</v>
      </c>
      <c r="BZ80" s="43">
        <f>[1]Ф10!P78/1.2</f>
        <v>0</v>
      </c>
      <c r="CA80" s="43">
        <v>0</v>
      </c>
      <c r="CB80" s="43" t="s">
        <v>110</v>
      </c>
      <c r="CC80" s="43">
        <v>0</v>
      </c>
      <c r="CD80" s="43" t="s">
        <v>110</v>
      </c>
      <c r="CE80" s="43">
        <v>0</v>
      </c>
      <c r="CF80" s="43">
        <v>0</v>
      </c>
      <c r="CG80" s="43" t="s">
        <v>110</v>
      </c>
      <c r="CH80" s="43" t="s">
        <v>110</v>
      </c>
      <c r="CI80" s="46">
        <f t="shared" si="0"/>
        <v>0</v>
      </c>
      <c r="CJ80" s="47">
        <f>[1]Ф10!S78</f>
        <v>0</v>
      </c>
      <c r="CK80" s="43" t="str">
        <f>[1]Ф10!T78</f>
        <v>нд</v>
      </c>
    </row>
    <row r="81" spans="1:89" ht="45.75" customHeight="1" x14ac:dyDescent="0.25">
      <c r="A81" s="40" t="s">
        <v>222</v>
      </c>
      <c r="B81" s="41" t="s">
        <v>223</v>
      </c>
      <c r="C81" s="42" t="s">
        <v>109</v>
      </c>
      <c r="D81" s="43" t="s">
        <v>110</v>
      </c>
      <c r="E81" s="43" t="s">
        <v>110</v>
      </c>
      <c r="F81" s="44">
        <f>[1]Ф10!G79/1.2</f>
        <v>1.6666666666666667</v>
      </c>
      <c r="G81" s="43">
        <f>G82</f>
        <v>0</v>
      </c>
      <c r="H81" s="43" t="s">
        <v>110</v>
      </c>
      <c r="I81" s="43">
        <f>I82</f>
        <v>0</v>
      </c>
      <c r="J81" s="43" t="s">
        <v>110</v>
      </c>
      <c r="K81" s="43">
        <f>K82</f>
        <v>0</v>
      </c>
      <c r="L81" s="58" t="str">
        <f>L82</f>
        <v>Приобретение материалов для строительства</v>
      </c>
      <c r="M81" s="43" t="s">
        <v>110</v>
      </c>
      <c r="N81" s="43">
        <f>[1]Ф10!I79/1.2</f>
        <v>0</v>
      </c>
      <c r="O81" s="43">
        <f>O82</f>
        <v>0</v>
      </c>
      <c r="P81" s="43" t="s">
        <v>110</v>
      </c>
      <c r="Q81" s="43">
        <f>Q82</f>
        <v>0</v>
      </c>
      <c r="R81" s="43" t="s">
        <v>110</v>
      </c>
      <c r="S81" s="43">
        <f>S82</f>
        <v>0</v>
      </c>
      <c r="T81" s="43">
        <f>T82</f>
        <v>0</v>
      </c>
      <c r="U81" s="43" t="s">
        <v>110</v>
      </c>
      <c r="V81" s="43">
        <f>[1]Ф10!K79/1.2</f>
        <v>0</v>
      </c>
      <c r="W81" s="43">
        <f>W82</f>
        <v>0</v>
      </c>
      <c r="X81" s="43" t="s">
        <v>110</v>
      </c>
      <c r="Y81" s="43">
        <f>Y82</f>
        <v>0</v>
      </c>
      <c r="Z81" s="43" t="s">
        <v>110</v>
      </c>
      <c r="AA81" s="43">
        <f>AA82</f>
        <v>0</v>
      </c>
      <c r="AB81" s="43">
        <f>AB82</f>
        <v>0</v>
      </c>
      <c r="AC81" s="43" t="s">
        <v>110</v>
      </c>
      <c r="AD81" s="43">
        <f>[1]Ф10!M79/1.2</f>
        <v>0</v>
      </c>
      <c r="AE81" s="43">
        <f>AE82</f>
        <v>0</v>
      </c>
      <c r="AF81" s="43" t="s">
        <v>110</v>
      </c>
      <c r="AG81" s="43">
        <f>AG82</f>
        <v>0</v>
      </c>
      <c r="AH81" s="43" t="s">
        <v>110</v>
      </c>
      <c r="AI81" s="43">
        <f>AI82</f>
        <v>0</v>
      </c>
      <c r="AJ81" s="43">
        <f>AJ82</f>
        <v>0</v>
      </c>
      <c r="AK81" s="43" t="s">
        <v>110</v>
      </c>
      <c r="AL81" s="43">
        <f>[1]Ф10!O79/1.2</f>
        <v>1.6666666666666667</v>
      </c>
      <c r="AM81" s="43">
        <f>AM82</f>
        <v>0</v>
      </c>
      <c r="AN81" s="43" t="s">
        <v>110</v>
      </c>
      <c r="AO81" s="43">
        <f>AO82</f>
        <v>0</v>
      </c>
      <c r="AP81" s="43" t="s">
        <v>110</v>
      </c>
      <c r="AQ81" s="43">
        <f>AQ82</f>
        <v>0</v>
      </c>
      <c r="AR81" s="43">
        <f>AR82</f>
        <v>0</v>
      </c>
      <c r="AS81" s="43" t="s">
        <v>110</v>
      </c>
      <c r="AT81" s="44">
        <f>[1]Ф10!H79/1.2</f>
        <v>0</v>
      </c>
      <c r="AU81" s="43">
        <f>AU82</f>
        <v>0</v>
      </c>
      <c r="AV81" s="43" t="s">
        <v>110</v>
      </c>
      <c r="AW81" s="43">
        <f>AW82</f>
        <v>0</v>
      </c>
      <c r="AX81" s="43" t="s">
        <v>110</v>
      </c>
      <c r="AY81" s="43">
        <f>AY82</f>
        <v>0</v>
      </c>
      <c r="AZ81" s="43">
        <f>AZ82</f>
        <v>0</v>
      </c>
      <c r="BA81" s="43" t="s">
        <v>110</v>
      </c>
      <c r="BB81" s="45">
        <f>[1]Ф10!J79/1.2</f>
        <v>0</v>
      </c>
      <c r="BC81" s="43">
        <f>BC82</f>
        <v>0</v>
      </c>
      <c r="BD81" s="43" t="s">
        <v>110</v>
      </c>
      <c r="BE81" s="43">
        <f>BE82</f>
        <v>0</v>
      </c>
      <c r="BF81" s="43" t="s">
        <v>110</v>
      </c>
      <c r="BG81" s="43">
        <f>BG82</f>
        <v>0</v>
      </c>
      <c r="BH81" s="43">
        <f>BH82</f>
        <v>0</v>
      </c>
      <c r="BI81" s="43" t="s">
        <v>110</v>
      </c>
      <c r="BJ81" s="43">
        <f>[1]Ф10!L79/1.2</f>
        <v>0</v>
      </c>
      <c r="BK81" s="43">
        <f>BK82</f>
        <v>0</v>
      </c>
      <c r="BL81" s="43" t="s">
        <v>110</v>
      </c>
      <c r="BM81" s="43">
        <f>BM82</f>
        <v>0</v>
      </c>
      <c r="BN81" s="43" t="s">
        <v>110</v>
      </c>
      <c r="BO81" s="43">
        <f>BO82</f>
        <v>0</v>
      </c>
      <c r="BP81" s="43">
        <f>BP82</f>
        <v>0</v>
      </c>
      <c r="BQ81" s="43" t="s">
        <v>110</v>
      </c>
      <c r="BR81" s="43">
        <f>[1]Ф10!N79/1.2</f>
        <v>0</v>
      </c>
      <c r="BS81" s="43">
        <f>BS82</f>
        <v>0</v>
      </c>
      <c r="BT81" s="43" t="s">
        <v>110</v>
      </c>
      <c r="BU81" s="43">
        <f>BU82</f>
        <v>0</v>
      </c>
      <c r="BV81" s="43" t="s">
        <v>110</v>
      </c>
      <c r="BW81" s="43">
        <f>BW82</f>
        <v>0</v>
      </c>
      <c r="BX81" s="43">
        <f>BX82</f>
        <v>0</v>
      </c>
      <c r="BY81" s="43" t="s">
        <v>110</v>
      </c>
      <c r="BZ81" s="43">
        <f>[1]Ф10!P79/1.2</f>
        <v>0</v>
      </c>
      <c r="CA81" s="43">
        <f>CA82</f>
        <v>0</v>
      </c>
      <c r="CB81" s="43" t="s">
        <v>110</v>
      </c>
      <c r="CC81" s="43">
        <f>CC82</f>
        <v>0</v>
      </c>
      <c r="CD81" s="43" t="s">
        <v>110</v>
      </c>
      <c r="CE81" s="43">
        <f>CE82</f>
        <v>0</v>
      </c>
      <c r="CF81" s="43">
        <f>CF82</f>
        <v>0</v>
      </c>
      <c r="CG81" s="43" t="s">
        <v>110</v>
      </c>
      <c r="CH81" s="43" t="s">
        <v>110</v>
      </c>
      <c r="CI81" s="46">
        <f t="shared" si="0"/>
        <v>0</v>
      </c>
      <c r="CJ81" s="47">
        <f>[1]Ф10!S79</f>
        <v>0</v>
      </c>
      <c r="CK81" s="43" t="str">
        <f>[1]Ф10!T79</f>
        <v>нд</v>
      </c>
    </row>
    <row r="82" spans="1:89" ht="33.75" x14ac:dyDescent="0.25">
      <c r="A82" s="40" t="s">
        <v>222</v>
      </c>
      <c r="B82" s="57" t="s">
        <v>224</v>
      </c>
      <c r="C82" s="40" t="s">
        <v>225</v>
      </c>
      <c r="D82" s="43" t="s">
        <v>110</v>
      </c>
      <c r="E82" s="43" t="s">
        <v>110</v>
      </c>
      <c r="F82" s="44">
        <f>[1]Ф10!G80/1.2</f>
        <v>1.6666666666666667</v>
      </c>
      <c r="G82" s="43">
        <v>0</v>
      </c>
      <c r="H82" s="43" t="s">
        <v>110</v>
      </c>
      <c r="I82" s="43">
        <v>0</v>
      </c>
      <c r="J82" s="43" t="s">
        <v>110</v>
      </c>
      <c r="K82" s="43">
        <v>0</v>
      </c>
      <c r="L82" s="58" t="s">
        <v>226</v>
      </c>
      <c r="M82" s="43" t="s">
        <v>110</v>
      </c>
      <c r="N82" s="43">
        <f>[1]Ф10!I80/1.2</f>
        <v>0</v>
      </c>
      <c r="O82" s="43">
        <v>0</v>
      </c>
      <c r="P82" s="43" t="s">
        <v>110</v>
      </c>
      <c r="Q82" s="43">
        <v>0</v>
      </c>
      <c r="R82" s="43" t="s">
        <v>110</v>
      </c>
      <c r="S82" s="43">
        <v>0</v>
      </c>
      <c r="T82" s="43">
        <v>0</v>
      </c>
      <c r="U82" s="43" t="s">
        <v>110</v>
      </c>
      <c r="V82" s="43">
        <f>[1]Ф10!K80/1.2</f>
        <v>0</v>
      </c>
      <c r="W82" s="43">
        <v>0</v>
      </c>
      <c r="X82" s="43" t="s">
        <v>110</v>
      </c>
      <c r="Y82" s="43">
        <v>0</v>
      </c>
      <c r="Z82" s="43" t="s">
        <v>110</v>
      </c>
      <c r="AA82" s="43">
        <v>0</v>
      </c>
      <c r="AB82" s="43">
        <v>0</v>
      </c>
      <c r="AC82" s="43" t="s">
        <v>110</v>
      </c>
      <c r="AD82" s="43">
        <f>[1]Ф10!M80/1.2</f>
        <v>0</v>
      </c>
      <c r="AE82" s="43">
        <v>0</v>
      </c>
      <c r="AF82" s="43" t="s">
        <v>110</v>
      </c>
      <c r="AG82" s="43">
        <v>0</v>
      </c>
      <c r="AH82" s="43" t="s">
        <v>110</v>
      </c>
      <c r="AI82" s="43">
        <v>0</v>
      </c>
      <c r="AJ82" s="43">
        <v>0</v>
      </c>
      <c r="AK82" s="43" t="s">
        <v>110</v>
      </c>
      <c r="AL82" s="43">
        <f>[1]Ф10!O80/1.2</f>
        <v>1.6666666666666667</v>
      </c>
      <c r="AM82" s="43">
        <v>0</v>
      </c>
      <c r="AN82" s="43" t="s">
        <v>110</v>
      </c>
      <c r="AO82" s="43">
        <v>0</v>
      </c>
      <c r="AP82" s="43" t="s">
        <v>110</v>
      </c>
      <c r="AQ82" s="43">
        <v>0</v>
      </c>
      <c r="AR82" s="43">
        <v>0</v>
      </c>
      <c r="AS82" s="43" t="s">
        <v>110</v>
      </c>
      <c r="AT82" s="44">
        <f>[1]Ф10!H80/1.2</f>
        <v>0</v>
      </c>
      <c r="AU82" s="43">
        <v>0</v>
      </c>
      <c r="AV82" s="43" t="s">
        <v>110</v>
      </c>
      <c r="AW82" s="43">
        <v>0</v>
      </c>
      <c r="AX82" s="43" t="s">
        <v>110</v>
      </c>
      <c r="AY82" s="43">
        <v>0</v>
      </c>
      <c r="AZ82" s="43">
        <v>0</v>
      </c>
      <c r="BA82" s="43" t="s">
        <v>110</v>
      </c>
      <c r="BB82" s="45">
        <f>[1]Ф10!J80/1.2</f>
        <v>0</v>
      </c>
      <c r="BC82" s="43">
        <v>0</v>
      </c>
      <c r="BD82" s="43" t="s">
        <v>110</v>
      </c>
      <c r="BE82" s="43">
        <v>0</v>
      </c>
      <c r="BF82" s="43" t="s">
        <v>110</v>
      </c>
      <c r="BG82" s="43">
        <v>0</v>
      </c>
      <c r="BH82" s="43">
        <v>0</v>
      </c>
      <c r="BI82" s="43" t="s">
        <v>110</v>
      </c>
      <c r="BJ82" s="43">
        <f>[1]Ф10!L80/1.2</f>
        <v>0</v>
      </c>
      <c r="BK82" s="43">
        <v>0</v>
      </c>
      <c r="BL82" s="43" t="s">
        <v>110</v>
      </c>
      <c r="BM82" s="43">
        <v>0</v>
      </c>
      <c r="BN82" s="43" t="s">
        <v>110</v>
      </c>
      <c r="BO82" s="43">
        <v>0</v>
      </c>
      <c r="BP82" s="43">
        <v>0</v>
      </c>
      <c r="BQ82" s="43" t="s">
        <v>110</v>
      </c>
      <c r="BR82" s="43">
        <f>[1]Ф10!N80/1.2</f>
        <v>0</v>
      </c>
      <c r="BS82" s="43">
        <v>0</v>
      </c>
      <c r="BT82" s="43" t="s">
        <v>110</v>
      </c>
      <c r="BU82" s="43">
        <v>0</v>
      </c>
      <c r="BV82" s="43" t="s">
        <v>110</v>
      </c>
      <c r="BW82" s="43">
        <v>0</v>
      </c>
      <c r="BX82" s="43">
        <v>0</v>
      </c>
      <c r="BY82" s="43" t="s">
        <v>110</v>
      </c>
      <c r="BZ82" s="43">
        <f>[1]Ф10!P80/1.2</f>
        <v>0</v>
      </c>
      <c r="CA82" s="43">
        <v>0</v>
      </c>
      <c r="CB82" s="43" t="s">
        <v>110</v>
      </c>
      <c r="CC82" s="43">
        <v>0</v>
      </c>
      <c r="CD82" s="43" t="s">
        <v>110</v>
      </c>
      <c r="CE82" s="43">
        <v>0</v>
      </c>
      <c r="CF82" s="43">
        <v>0</v>
      </c>
      <c r="CG82" s="43" t="s">
        <v>110</v>
      </c>
      <c r="CH82" s="43" t="s">
        <v>110</v>
      </c>
      <c r="CI82" s="46">
        <f t="shared" si="0"/>
        <v>0</v>
      </c>
      <c r="CJ82" s="47">
        <f>[1]Ф10!S80</f>
        <v>0</v>
      </c>
      <c r="CK82" s="43" t="str">
        <f>[1]Ф10!T80</f>
        <v>нд</v>
      </c>
    </row>
    <row r="83" spans="1:89" ht="25.5" x14ac:dyDescent="0.25">
      <c r="A83" s="40" t="s">
        <v>227</v>
      </c>
      <c r="B83" s="41" t="s">
        <v>228</v>
      </c>
      <c r="C83" s="42" t="s">
        <v>109</v>
      </c>
      <c r="D83" s="43" t="s">
        <v>110</v>
      </c>
      <c r="E83" s="43" t="s">
        <v>110</v>
      </c>
      <c r="F83" s="44">
        <f>[1]Ф10!G81/1.2</f>
        <v>0</v>
      </c>
      <c r="G83" s="43">
        <v>0</v>
      </c>
      <c r="H83" s="43" t="s">
        <v>110</v>
      </c>
      <c r="I83" s="43">
        <v>0</v>
      </c>
      <c r="J83" s="43" t="s">
        <v>110</v>
      </c>
      <c r="K83" s="43">
        <v>0</v>
      </c>
      <c r="L83" s="43">
        <v>0</v>
      </c>
      <c r="M83" s="43" t="s">
        <v>110</v>
      </c>
      <c r="N83" s="43">
        <f>[1]Ф10!I81/1.2</f>
        <v>0</v>
      </c>
      <c r="O83" s="43">
        <v>0</v>
      </c>
      <c r="P83" s="43" t="s">
        <v>110</v>
      </c>
      <c r="Q83" s="43">
        <v>0</v>
      </c>
      <c r="R83" s="43" t="s">
        <v>110</v>
      </c>
      <c r="S83" s="43">
        <v>0</v>
      </c>
      <c r="T83" s="43">
        <v>0</v>
      </c>
      <c r="U83" s="43" t="s">
        <v>110</v>
      </c>
      <c r="V83" s="43">
        <f>[1]Ф10!K81/1.2</f>
        <v>0</v>
      </c>
      <c r="W83" s="43">
        <v>0</v>
      </c>
      <c r="X83" s="43" t="s">
        <v>110</v>
      </c>
      <c r="Y83" s="43">
        <v>0</v>
      </c>
      <c r="Z83" s="43" t="s">
        <v>110</v>
      </c>
      <c r="AA83" s="43">
        <v>0</v>
      </c>
      <c r="AB83" s="43">
        <v>0</v>
      </c>
      <c r="AC83" s="43" t="s">
        <v>110</v>
      </c>
      <c r="AD83" s="43">
        <f>[1]Ф10!M81/1.2</f>
        <v>0</v>
      </c>
      <c r="AE83" s="43">
        <v>0</v>
      </c>
      <c r="AF83" s="43" t="s">
        <v>110</v>
      </c>
      <c r="AG83" s="43">
        <v>0</v>
      </c>
      <c r="AH83" s="43" t="s">
        <v>110</v>
      </c>
      <c r="AI83" s="43">
        <v>0</v>
      </c>
      <c r="AJ83" s="43">
        <v>0</v>
      </c>
      <c r="AK83" s="43" t="s">
        <v>110</v>
      </c>
      <c r="AL83" s="43">
        <f>[1]Ф10!O81/1.2</f>
        <v>0</v>
      </c>
      <c r="AM83" s="43">
        <v>0</v>
      </c>
      <c r="AN83" s="43" t="s">
        <v>110</v>
      </c>
      <c r="AO83" s="43">
        <v>0</v>
      </c>
      <c r="AP83" s="43" t="s">
        <v>110</v>
      </c>
      <c r="AQ83" s="43">
        <v>0</v>
      </c>
      <c r="AR83" s="43">
        <v>0</v>
      </c>
      <c r="AS83" s="43" t="s">
        <v>110</v>
      </c>
      <c r="AT83" s="44">
        <f>[1]Ф10!H81/1.2</f>
        <v>0</v>
      </c>
      <c r="AU83" s="43">
        <v>0</v>
      </c>
      <c r="AV83" s="43" t="s">
        <v>110</v>
      </c>
      <c r="AW83" s="43">
        <v>0</v>
      </c>
      <c r="AX83" s="43" t="s">
        <v>110</v>
      </c>
      <c r="AY83" s="43">
        <v>0</v>
      </c>
      <c r="AZ83" s="43">
        <v>0</v>
      </c>
      <c r="BA83" s="43" t="s">
        <v>110</v>
      </c>
      <c r="BB83" s="45">
        <f>[1]Ф10!J81/1.2</f>
        <v>0</v>
      </c>
      <c r="BC83" s="43">
        <v>0</v>
      </c>
      <c r="BD83" s="43" t="s">
        <v>110</v>
      </c>
      <c r="BE83" s="43">
        <v>0</v>
      </c>
      <c r="BF83" s="43" t="s">
        <v>110</v>
      </c>
      <c r="BG83" s="43">
        <v>0</v>
      </c>
      <c r="BH83" s="43">
        <v>0</v>
      </c>
      <c r="BI83" s="43" t="s">
        <v>110</v>
      </c>
      <c r="BJ83" s="43">
        <f>[1]Ф10!L81/1.2</f>
        <v>0</v>
      </c>
      <c r="BK83" s="43">
        <v>0</v>
      </c>
      <c r="BL83" s="43" t="s">
        <v>110</v>
      </c>
      <c r="BM83" s="43">
        <v>0</v>
      </c>
      <c r="BN83" s="43" t="s">
        <v>110</v>
      </c>
      <c r="BO83" s="43">
        <v>0</v>
      </c>
      <c r="BP83" s="43">
        <v>0</v>
      </c>
      <c r="BQ83" s="43" t="s">
        <v>110</v>
      </c>
      <c r="BR83" s="43">
        <f>[1]Ф10!N81/1.2</f>
        <v>0</v>
      </c>
      <c r="BS83" s="43">
        <v>0</v>
      </c>
      <c r="BT83" s="43" t="s">
        <v>110</v>
      </c>
      <c r="BU83" s="43">
        <v>0</v>
      </c>
      <c r="BV83" s="43" t="s">
        <v>110</v>
      </c>
      <c r="BW83" s="43">
        <v>0</v>
      </c>
      <c r="BX83" s="43">
        <v>0</v>
      </c>
      <c r="BY83" s="43" t="s">
        <v>110</v>
      </c>
      <c r="BZ83" s="43">
        <f>[1]Ф10!P81/1.2</f>
        <v>0</v>
      </c>
      <c r="CA83" s="43">
        <v>0</v>
      </c>
      <c r="CB83" s="43" t="s">
        <v>110</v>
      </c>
      <c r="CC83" s="43">
        <v>0</v>
      </c>
      <c r="CD83" s="43" t="s">
        <v>110</v>
      </c>
      <c r="CE83" s="43">
        <v>0</v>
      </c>
      <c r="CF83" s="43">
        <v>0</v>
      </c>
      <c r="CG83" s="43" t="s">
        <v>110</v>
      </c>
      <c r="CH83" s="43" t="s">
        <v>110</v>
      </c>
      <c r="CI83" s="46">
        <f t="shared" si="0"/>
        <v>0</v>
      </c>
      <c r="CJ83" s="47">
        <f>[1]Ф10!S81</f>
        <v>0</v>
      </c>
      <c r="CK83" s="43" t="str">
        <f>[1]Ф10!T81</f>
        <v>нд</v>
      </c>
    </row>
    <row r="84" spans="1:89" x14ac:dyDescent="0.25">
      <c r="A84" s="40" t="s">
        <v>229</v>
      </c>
      <c r="B84" s="41" t="s">
        <v>230</v>
      </c>
      <c r="C84" s="42" t="s">
        <v>109</v>
      </c>
      <c r="D84" s="43" t="s">
        <v>110</v>
      </c>
      <c r="E84" s="43" t="s">
        <v>110</v>
      </c>
      <c r="F84" s="44">
        <f>[1]Ф10!G82/1.2</f>
        <v>6.4041666666666668</v>
      </c>
      <c r="G84" s="43">
        <f>G85+G86+G87+G88+G89+G90</f>
        <v>0</v>
      </c>
      <c r="H84" s="43" t="s">
        <v>110</v>
      </c>
      <c r="I84" s="43">
        <f>I85+I86+I87+I88+I89+I90</f>
        <v>0</v>
      </c>
      <c r="J84" s="43" t="s">
        <v>110</v>
      </c>
      <c r="K84" s="43">
        <f>K85+K86+K87+K88+K89+K90</f>
        <v>0</v>
      </c>
      <c r="L84" s="43">
        <f>L85+L86+L87+L88+L89+L90</f>
        <v>14</v>
      </c>
      <c r="M84" s="43" t="s">
        <v>110</v>
      </c>
      <c r="N84" s="43">
        <f>[1]Ф10!I82/1.2</f>
        <v>0.77166666666666661</v>
      </c>
      <c r="O84" s="43">
        <f>O85+O86+O87+O88+O89+O90</f>
        <v>0</v>
      </c>
      <c r="P84" s="43" t="s">
        <v>110</v>
      </c>
      <c r="Q84" s="43">
        <f>Q85+Q86+Q87+Q88+Q89+Q90</f>
        <v>0</v>
      </c>
      <c r="R84" s="43" t="s">
        <v>110</v>
      </c>
      <c r="S84" s="43">
        <f>S85+S86+S87+S88+S89+S90</f>
        <v>0</v>
      </c>
      <c r="T84" s="43">
        <f>T85+T86+T87+T88+T89+T90</f>
        <v>7</v>
      </c>
      <c r="U84" s="43" t="s">
        <v>110</v>
      </c>
      <c r="V84" s="43">
        <f>[1]Ф10!K82/1.2</f>
        <v>0</v>
      </c>
      <c r="W84" s="43">
        <f>W85+W86+W87+W88+W89+W90</f>
        <v>0</v>
      </c>
      <c r="X84" s="43" t="s">
        <v>110</v>
      </c>
      <c r="Y84" s="43">
        <f>Y85+Y86+Y87+Y88+Y89+Y90</f>
        <v>0</v>
      </c>
      <c r="Z84" s="43" t="s">
        <v>110</v>
      </c>
      <c r="AA84" s="43">
        <f>AA85+AA86+AA87+AA88+AA89+AA90</f>
        <v>0</v>
      </c>
      <c r="AB84" s="43">
        <f>AB85+AB86+AB87+AB88+AB89+AB90</f>
        <v>0</v>
      </c>
      <c r="AC84" s="43" t="s">
        <v>110</v>
      </c>
      <c r="AD84" s="43">
        <f>[1]Ф10!M82/1.2</f>
        <v>2.1833333333333336</v>
      </c>
      <c r="AE84" s="43">
        <f>AE85+AE86+AE87+AE88+AE89+AE90</f>
        <v>0</v>
      </c>
      <c r="AF84" s="43" t="s">
        <v>110</v>
      </c>
      <c r="AG84" s="43">
        <f>AG85+AG86+AG87+AG88+AG89+AG90</f>
        <v>0</v>
      </c>
      <c r="AH84" s="43" t="s">
        <v>110</v>
      </c>
      <c r="AI84" s="43">
        <f>AI85+AI86+AI87+AI88+AI89+AI90</f>
        <v>0</v>
      </c>
      <c r="AJ84" s="43">
        <f>AJ85+AJ86+AJ87+AJ88+AJ89+AJ90</f>
        <v>1</v>
      </c>
      <c r="AK84" s="43" t="s">
        <v>110</v>
      </c>
      <c r="AL84" s="43">
        <f>[1]Ф10!O82/1.2</f>
        <v>3.4491666666666672</v>
      </c>
      <c r="AM84" s="43">
        <f>AM85+AM86+AM87+AM88+AM89+AM90</f>
        <v>0</v>
      </c>
      <c r="AN84" s="43" t="s">
        <v>110</v>
      </c>
      <c r="AO84" s="43">
        <f>AO85+AO86+AO87+AO88+AO89+AO90</f>
        <v>0</v>
      </c>
      <c r="AP84" s="43" t="s">
        <v>110</v>
      </c>
      <c r="AQ84" s="43">
        <f>AQ85+AQ86+AQ87+AQ88+AQ89+AQ90</f>
        <v>0</v>
      </c>
      <c r="AR84" s="43">
        <f>AR85+AR86+AR87+AR88+AR89+AR90</f>
        <v>6</v>
      </c>
      <c r="AS84" s="43" t="s">
        <v>110</v>
      </c>
      <c r="AT84" s="44">
        <f>[1]Ф10!H82/1.2</f>
        <v>0.58250000000000013</v>
      </c>
      <c r="AU84" s="43">
        <f>AU85+AU86+AU87+AU88+AU89+AU90</f>
        <v>0</v>
      </c>
      <c r="AV84" s="43" t="s">
        <v>110</v>
      </c>
      <c r="AW84" s="43">
        <f>AW85+AW86+AW87+AW88+AW89+AW90</f>
        <v>0</v>
      </c>
      <c r="AX84" s="43" t="s">
        <v>110</v>
      </c>
      <c r="AY84" s="43">
        <f>AY85+AY86+AY87+AY88+AY89+AY90</f>
        <v>0</v>
      </c>
      <c r="AZ84" s="43">
        <f>AZ85+AZ86+AZ87+AZ88+AZ89+AZ90</f>
        <v>6</v>
      </c>
      <c r="BA84" s="43" t="s">
        <v>110</v>
      </c>
      <c r="BB84" s="45">
        <f>[1]Ф10!J82/1.2</f>
        <v>0.58250000000000013</v>
      </c>
      <c r="BC84" s="43">
        <f>BC85+BC86+BC87+BC88+BC89+BC90</f>
        <v>0</v>
      </c>
      <c r="BD84" s="43" t="s">
        <v>110</v>
      </c>
      <c r="BE84" s="43">
        <f>BE85+BE86+BE87+BE88+BE89+BE90</f>
        <v>0</v>
      </c>
      <c r="BF84" s="43" t="s">
        <v>110</v>
      </c>
      <c r="BG84" s="43">
        <f>BG85+BG86+BG87+BG88+BG89+BG90</f>
        <v>0</v>
      </c>
      <c r="BH84" s="43">
        <f>BH85+BH86+BH87+BH88+BH89+BH90</f>
        <v>6</v>
      </c>
      <c r="BI84" s="43" t="s">
        <v>110</v>
      </c>
      <c r="BJ84" s="43">
        <f>[1]Ф10!L82/1.2</f>
        <v>0</v>
      </c>
      <c r="BK84" s="43">
        <f>BK85+BK86+BK87+BK88+BK89+BK90</f>
        <v>0</v>
      </c>
      <c r="BL84" s="43" t="s">
        <v>110</v>
      </c>
      <c r="BM84" s="43">
        <f>BM85+BM86+BM87+BM88+BM89+BM90</f>
        <v>0</v>
      </c>
      <c r="BN84" s="43" t="s">
        <v>110</v>
      </c>
      <c r="BO84" s="43">
        <f>BO85+BO86+BO87+BO88+BO89+BO90</f>
        <v>0</v>
      </c>
      <c r="BP84" s="43">
        <f>BP85+BP86+BP87+BP88+BP89+BP90</f>
        <v>0</v>
      </c>
      <c r="BQ84" s="43" t="s">
        <v>110</v>
      </c>
      <c r="BR84" s="43">
        <f>[1]Ф10!N82/1.2</f>
        <v>0</v>
      </c>
      <c r="BS84" s="43">
        <f>BS85+BS86+BS87+BS88+BS89+BS90</f>
        <v>0</v>
      </c>
      <c r="BT84" s="43" t="s">
        <v>110</v>
      </c>
      <c r="BU84" s="43">
        <f>BU85+BU86+BU87+BU88+BU89+BU90</f>
        <v>0</v>
      </c>
      <c r="BV84" s="43" t="s">
        <v>110</v>
      </c>
      <c r="BW84" s="43">
        <f>BW85+BW86+BW87+BW88+BW89+BW90</f>
        <v>0</v>
      </c>
      <c r="BX84" s="43">
        <f>BX85+BX86+BX87+BX88+BX89+BX90</f>
        <v>0</v>
      </c>
      <c r="BY84" s="43" t="s">
        <v>110</v>
      </c>
      <c r="BZ84" s="43">
        <f>[1]Ф10!P82/1.2</f>
        <v>0</v>
      </c>
      <c r="CA84" s="43">
        <f>CA85+CA86+CA87+CA88+CA89+CA90</f>
        <v>0</v>
      </c>
      <c r="CB84" s="43" t="s">
        <v>110</v>
      </c>
      <c r="CC84" s="43">
        <f>CC85+CC86+CC87+CC88+CC89+CC90</f>
        <v>0</v>
      </c>
      <c r="CD84" s="43" t="s">
        <v>110</v>
      </c>
      <c r="CE84" s="43">
        <f>CE85+CE86+CE87+CE88+CE89+CE90</f>
        <v>0</v>
      </c>
      <c r="CF84" s="43">
        <f>CF85+CF86+CF87+CF88+CF89+CF90</f>
        <v>0</v>
      </c>
      <c r="CG84" s="43" t="s">
        <v>110</v>
      </c>
      <c r="CH84" s="43" t="s">
        <v>110</v>
      </c>
      <c r="CI84" s="46">
        <f t="shared" si="0"/>
        <v>-0.18916666666666648</v>
      </c>
      <c r="CJ84" s="47">
        <f>[1]Ф10!S82</f>
        <v>0</v>
      </c>
      <c r="CK84" s="43" t="str">
        <f>[1]Ф10!T82</f>
        <v>нд</v>
      </c>
    </row>
    <row r="85" spans="1:89" ht="42.75" customHeight="1" x14ac:dyDescent="0.25">
      <c r="A85" s="40" t="s">
        <v>229</v>
      </c>
      <c r="B85" s="57" t="s">
        <v>231</v>
      </c>
      <c r="C85" s="40" t="s">
        <v>232</v>
      </c>
      <c r="D85" s="43" t="s">
        <v>110</v>
      </c>
      <c r="E85" s="43" t="s">
        <v>110</v>
      </c>
      <c r="F85" s="44">
        <f>[1]Ф10!G83/1.2</f>
        <v>0.30249999999999999</v>
      </c>
      <c r="G85" s="43">
        <v>0</v>
      </c>
      <c r="H85" s="43" t="s">
        <v>110</v>
      </c>
      <c r="I85" s="43">
        <v>0</v>
      </c>
      <c r="J85" s="43" t="s">
        <v>110</v>
      </c>
      <c r="K85" s="43">
        <v>0</v>
      </c>
      <c r="L85" s="43">
        <v>1</v>
      </c>
      <c r="M85" s="43" t="s">
        <v>110</v>
      </c>
      <c r="N85" s="43">
        <f>[1]Ф10!I83/1.2</f>
        <v>0.30249999999999999</v>
      </c>
      <c r="O85" s="43">
        <v>0</v>
      </c>
      <c r="P85" s="43" t="s">
        <v>110</v>
      </c>
      <c r="Q85" s="43">
        <v>0</v>
      </c>
      <c r="R85" s="43" t="s">
        <v>110</v>
      </c>
      <c r="S85" s="43">
        <v>0</v>
      </c>
      <c r="T85" s="43">
        <v>1</v>
      </c>
      <c r="U85" s="43" t="s">
        <v>110</v>
      </c>
      <c r="V85" s="43">
        <f>[1]Ф10!K83/1.2</f>
        <v>0</v>
      </c>
      <c r="W85" s="43">
        <v>0</v>
      </c>
      <c r="X85" s="43" t="s">
        <v>110</v>
      </c>
      <c r="Y85" s="43">
        <v>0</v>
      </c>
      <c r="Z85" s="43" t="s">
        <v>110</v>
      </c>
      <c r="AA85" s="43">
        <v>0</v>
      </c>
      <c r="AB85" s="43">
        <v>0</v>
      </c>
      <c r="AC85" s="43" t="s">
        <v>110</v>
      </c>
      <c r="AD85" s="43">
        <f>[1]Ф10!M83/1.2</f>
        <v>0</v>
      </c>
      <c r="AE85" s="43">
        <v>0</v>
      </c>
      <c r="AF85" s="43" t="s">
        <v>110</v>
      </c>
      <c r="AG85" s="43">
        <v>0</v>
      </c>
      <c r="AH85" s="43" t="s">
        <v>110</v>
      </c>
      <c r="AI85" s="43">
        <v>0</v>
      </c>
      <c r="AJ85" s="43">
        <v>0</v>
      </c>
      <c r="AK85" s="43" t="s">
        <v>110</v>
      </c>
      <c r="AL85" s="43">
        <f>[1]Ф10!O83/1.2</f>
        <v>0</v>
      </c>
      <c r="AM85" s="43">
        <v>0</v>
      </c>
      <c r="AN85" s="43" t="s">
        <v>110</v>
      </c>
      <c r="AO85" s="43">
        <v>0</v>
      </c>
      <c r="AP85" s="43" t="s">
        <v>110</v>
      </c>
      <c r="AQ85" s="43">
        <v>0</v>
      </c>
      <c r="AR85" s="43">
        <v>0</v>
      </c>
      <c r="AS85" s="43" t="s">
        <v>110</v>
      </c>
      <c r="AT85" s="44">
        <f>[1]Ф10!H83/1.2</f>
        <v>0.33333333333333337</v>
      </c>
      <c r="AU85" s="43">
        <v>0</v>
      </c>
      <c r="AV85" s="43" t="s">
        <v>110</v>
      </c>
      <c r="AW85" s="43">
        <v>0</v>
      </c>
      <c r="AX85" s="43" t="s">
        <v>110</v>
      </c>
      <c r="AY85" s="43">
        <v>0</v>
      </c>
      <c r="AZ85" s="43">
        <v>1</v>
      </c>
      <c r="BA85" s="43" t="s">
        <v>110</v>
      </c>
      <c r="BB85" s="45">
        <f>[1]Ф10!J83/1.2</f>
        <v>0.33333333333333337</v>
      </c>
      <c r="BC85" s="43">
        <v>0</v>
      </c>
      <c r="BD85" s="43" t="s">
        <v>110</v>
      </c>
      <c r="BE85" s="43">
        <v>0</v>
      </c>
      <c r="BF85" s="43" t="s">
        <v>110</v>
      </c>
      <c r="BG85" s="43">
        <v>0</v>
      </c>
      <c r="BH85" s="43">
        <v>1</v>
      </c>
      <c r="BI85" s="43" t="s">
        <v>110</v>
      </c>
      <c r="BJ85" s="43">
        <f>[1]Ф10!L83/1.2</f>
        <v>0</v>
      </c>
      <c r="BK85" s="43">
        <v>0</v>
      </c>
      <c r="BL85" s="43" t="s">
        <v>110</v>
      </c>
      <c r="BM85" s="43">
        <v>0</v>
      </c>
      <c r="BN85" s="43" t="s">
        <v>110</v>
      </c>
      <c r="BO85" s="43">
        <v>0</v>
      </c>
      <c r="BP85" s="43">
        <v>0</v>
      </c>
      <c r="BQ85" s="43" t="s">
        <v>110</v>
      </c>
      <c r="BR85" s="43">
        <f>[1]Ф10!N83/1.2</f>
        <v>0</v>
      </c>
      <c r="BS85" s="43">
        <v>0</v>
      </c>
      <c r="BT85" s="43" t="s">
        <v>110</v>
      </c>
      <c r="BU85" s="43">
        <v>0</v>
      </c>
      <c r="BV85" s="43" t="s">
        <v>110</v>
      </c>
      <c r="BW85" s="43">
        <v>0</v>
      </c>
      <c r="BX85" s="43">
        <v>0</v>
      </c>
      <c r="BY85" s="43" t="s">
        <v>110</v>
      </c>
      <c r="BZ85" s="43">
        <f>[1]Ф10!P83/1.2</f>
        <v>0</v>
      </c>
      <c r="CA85" s="43">
        <v>0</v>
      </c>
      <c r="CB85" s="43" t="s">
        <v>110</v>
      </c>
      <c r="CC85" s="43">
        <v>0</v>
      </c>
      <c r="CD85" s="43" t="s">
        <v>110</v>
      </c>
      <c r="CE85" s="43">
        <v>0</v>
      </c>
      <c r="CF85" s="43">
        <v>0</v>
      </c>
      <c r="CG85" s="43" t="s">
        <v>110</v>
      </c>
      <c r="CH85" s="43" t="s">
        <v>110</v>
      </c>
      <c r="CI85" s="46">
        <f t="shared" ref="CI85:CI90" si="1">BB85-N85</f>
        <v>3.0833333333333379E-2</v>
      </c>
      <c r="CJ85" s="47">
        <f>[1]Ф10!S83</f>
        <v>110.19283746556474</v>
      </c>
      <c r="CK85" s="43" t="str">
        <f>[1]Ф10!T83</f>
        <v>нд</v>
      </c>
    </row>
    <row r="86" spans="1:89" ht="114.75" x14ac:dyDescent="0.25">
      <c r="A86" s="40" t="s">
        <v>229</v>
      </c>
      <c r="B86" s="57" t="s">
        <v>233</v>
      </c>
      <c r="C86" s="40" t="s">
        <v>234</v>
      </c>
      <c r="D86" s="43" t="s">
        <v>110</v>
      </c>
      <c r="E86" s="43" t="s">
        <v>110</v>
      </c>
      <c r="F86" s="44">
        <f>[1]Ф10!G84/1.2</f>
        <v>0.30249999999999999</v>
      </c>
      <c r="G86" s="43">
        <v>0</v>
      </c>
      <c r="H86" s="43" t="s">
        <v>110</v>
      </c>
      <c r="I86" s="43">
        <v>0</v>
      </c>
      <c r="J86" s="43" t="s">
        <v>110</v>
      </c>
      <c r="K86" s="43">
        <v>0</v>
      </c>
      <c r="L86" s="43">
        <v>5</v>
      </c>
      <c r="M86" s="43" t="s">
        <v>110</v>
      </c>
      <c r="N86" s="43">
        <f>[1]Ф10!I84/1.2</f>
        <v>0.30249999999999999</v>
      </c>
      <c r="O86" s="43">
        <v>0</v>
      </c>
      <c r="P86" s="43" t="s">
        <v>110</v>
      </c>
      <c r="Q86" s="43">
        <v>0</v>
      </c>
      <c r="R86" s="43" t="s">
        <v>110</v>
      </c>
      <c r="S86" s="43">
        <v>0</v>
      </c>
      <c r="T86" s="43">
        <v>5</v>
      </c>
      <c r="U86" s="43" t="s">
        <v>110</v>
      </c>
      <c r="V86" s="43">
        <f>[1]Ф10!K84/1.2</f>
        <v>0</v>
      </c>
      <c r="W86" s="43">
        <v>0</v>
      </c>
      <c r="X86" s="43" t="s">
        <v>110</v>
      </c>
      <c r="Y86" s="43">
        <v>0</v>
      </c>
      <c r="Z86" s="43" t="s">
        <v>110</v>
      </c>
      <c r="AA86" s="43">
        <v>0</v>
      </c>
      <c r="AB86" s="43">
        <v>0</v>
      </c>
      <c r="AC86" s="43" t="s">
        <v>110</v>
      </c>
      <c r="AD86" s="43">
        <f>[1]Ф10!M84/1.2</f>
        <v>0</v>
      </c>
      <c r="AE86" s="43">
        <v>0</v>
      </c>
      <c r="AF86" s="43" t="s">
        <v>110</v>
      </c>
      <c r="AG86" s="43">
        <v>0</v>
      </c>
      <c r="AH86" s="43" t="s">
        <v>110</v>
      </c>
      <c r="AI86" s="43">
        <v>0</v>
      </c>
      <c r="AJ86" s="43">
        <v>0</v>
      </c>
      <c r="AK86" s="43" t="s">
        <v>110</v>
      </c>
      <c r="AL86" s="43">
        <f>[1]Ф10!O84/1.2</f>
        <v>0</v>
      </c>
      <c r="AM86" s="43">
        <v>0</v>
      </c>
      <c r="AN86" s="43" t="s">
        <v>110</v>
      </c>
      <c r="AO86" s="43">
        <v>0</v>
      </c>
      <c r="AP86" s="43" t="s">
        <v>110</v>
      </c>
      <c r="AQ86" s="43">
        <v>0</v>
      </c>
      <c r="AR86" s="43">
        <v>0</v>
      </c>
      <c r="AS86" s="43" t="s">
        <v>110</v>
      </c>
      <c r="AT86" s="44">
        <f>[1]Ф10!H84/1.2</f>
        <v>0</v>
      </c>
      <c r="AU86" s="43">
        <v>0</v>
      </c>
      <c r="AV86" s="43" t="s">
        <v>110</v>
      </c>
      <c r="AW86" s="43">
        <v>0</v>
      </c>
      <c r="AX86" s="43" t="s">
        <v>110</v>
      </c>
      <c r="AY86" s="43">
        <v>0</v>
      </c>
      <c r="AZ86" s="43">
        <v>0</v>
      </c>
      <c r="BA86" s="43" t="s">
        <v>110</v>
      </c>
      <c r="BB86" s="45">
        <f>[1]Ф10!J84/1.2</f>
        <v>0</v>
      </c>
      <c r="BC86" s="43">
        <v>0</v>
      </c>
      <c r="BD86" s="43" t="s">
        <v>110</v>
      </c>
      <c r="BE86" s="43">
        <v>0</v>
      </c>
      <c r="BF86" s="43" t="s">
        <v>110</v>
      </c>
      <c r="BG86" s="43">
        <v>0</v>
      </c>
      <c r="BH86" s="43">
        <v>0</v>
      </c>
      <c r="BI86" s="43" t="s">
        <v>110</v>
      </c>
      <c r="BJ86" s="43">
        <f>[1]Ф10!L84/1.2</f>
        <v>0</v>
      </c>
      <c r="BK86" s="43">
        <v>0</v>
      </c>
      <c r="BL86" s="43" t="s">
        <v>110</v>
      </c>
      <c r="BM86" s="43">
        <v>0</v>
      </c>
      <c r="BN86" s="43" t="s">
        <v>110</v>
      </c>
      <c r="BO86" s="43">
        <v>0</v>
      </c>
      <c r="BP86" s="43">
        <v>0</v>
      </c>
      <c r="BQ86" s="43" t="s">
        <v>110</v>
      </c>
      <c r="BR86" s="43">
        <f>[1]Ф10!N84/1.2</f>
        <v>0</v>
      </c>
      <c r="BS86" s="43">
        <v>0</v>
      </c>
      <c r="BT86" s="43" t="s">
        <v>110</v>
      </c>
      <c r="BU86" s="43">
        <v>0</v>
      </c>
      <c r="BV86" s="43" t="s">
        <v>110</v>
      </c>
      <c r="BW86" s="43">
        <v>0</v>
      </c>
      <c r="BX86" s="43">
        <v>0</v>
      </c>
      <c r="BY86" s="43" t="s">
        <v>110</v>
      </c>
      <c r="BZ86" s="43">
        <f>[1]Ф10!P84/1.2</f>
        <v>0</v>
      </c>
      <c r="CA86" s="43">
        <v>0</v>
      </c>
      <c r="CB86" s="43" t="s">
        <v>110</v>
      </c>
      <c r="CC86" s="43">
        <v>0</v>
      </c>
      <c r="CD86" s="43" t="s">
        <v>110</v>
      </c>
      <c r="CE86" s="43">
        <v>0</v>
      </c>
      <c r="CF86" s="43">
        <v>0</v>
      </c>
      <c r="CG86" s="43" t="s">
        <v>110</v>
      </c>
      <c r="CH86" s="43" t="s">
        <v>110</v>
      </c>
      <c r="CI86" s="46">
        <f t="shared" si="1"/>
        <v>-0.30249999999999999</v>
      </c>
      <c r="CJ86" s="47">
        <f>[1]Ф10!S84</f>
        <v>0</v>
      </c>
      <c r="CK86" s="45" t="str">
        <f>[1]Ф10!T84</f>
        <v>В связи с проведением повторных закупочных процедур, перенос на II кв. 2019г. Протокол тех. Совета №1 от 11.03.19г.</v>
      </c>
    </row>
    <row r="87" spans="1:89" x14ac:dyDescent="0.25">
      <c r="A87" s="40" t="s">
        <v>229</v>
      </c>
      <c r="B87" s="57" t="s">
        <v>235</v>
      </c>
      <c r="C87" s="40" t="s">
        <v>236</v>
      </c>
      <c r="D87" s="43" t="s">
        <v>110</v>
      </c>
      <c r="E87" s="43" t="s">
        <v>110</v>
      </c>
      <c r="F87" s="44">
        <f>[1]Ф10!G85/1.2</f>
        <v>1.7658333333333336</v>
      </c>
      <c r="G87" s="43">
        <v>0</v>
      </c>
      <c r="H87" s="43" t="s">
        <v>110</v>
      </c>
      <c r="I87" s="43">
        <v>0</v>
      </c>
      <c r="J87" s="43" t="s">
        <v>110</v>
      </c>
      <c r="K87" s="43">
        <v>0</v>
      </c>
      <c r="L87" s="43">
        <v>1</v>
      </c>
      <c r="M87" s="43" t="s">
        <v>110</v>
      </c>
      <c r="N87" s="43">
        <f>[1]Ф10!I85/1.2</f>
        <v>0</v>
      </c>
      <c r="O87" s="43">
        <v>0</v>
      </c>
      <c r="P87" s="43" t="s">
        <v>110</v>
      </c>
      <c r="Q87" s="43">
        <v>0</v>
      </c>
      <c r="R87" s="43" t="s">
        <v>110</v>
      </c>
      <c r="S87" s="43">
        <v>0</v>
      </c>
      <c r="T87" s="43">
        <v>0</v>
      </c>
      <c r="U87" s="43" t="s">
        <v>110</v>
      </c>
      <c r="V87" s="43">
        <f>[1]Ф10!K85/1.2</f>
        <v>0</v>
      </c>
      <c r="W87" s="43">
        <v>0</v>
      </c>
      <c r="X87" s="43" t="s">
        <v>110</v>
      </c>
      <c r="Y87" s="43">
        <v>0</v>
      </c>
      <c r="Z87" s="43" t="s">
        <v>110</v>
      </c>
      <c r="AA87" s="43">
        <v>0</v>
      </c>
      <c r="AB87" s="43">
        <v>0</v>
      </c>
      <c r="AC87" s="43" t="s">
        <v>110</v>
      </c>
      <c r="AD87" s="43">
        <f>[1]Ф10!M85/1.2</f>
        <v>0</v>
      </c>
      <c r="AE87" s="43">
        <v>0</v>
      </c>
      <c r="AF87" s="43" t="s">
        <v>110</v>
      </c>
      <c r="AG87" s="43">
        <v>0</v>
      </c>
      <c r="AH87" s="43" t="s">
        <v>110</v>
      </c>
      <c r="AI87" s="43">
        <v>0</v>
      </c>
      <c r="AJ87" s="43">
        <v>0</v>
      </c>
      <c r="AK87" s="43" t="s">
        <v>110</v>
      </c>
      <c r="AL87" s="43">
        <f>[1]Ф10!O85/1.2</f>
        <v>1.7658333333333336</v>
      </c>
      <c r="AM87" s="43">
        <v>0</v>
      </c>
      <c r="AN87" s="43" t="s">
        <v>110</v>
      </c>
      <c r="AO87" s="43">
        <v>0</v>
      </c>
      <c r="AP87" s="43" t="s">
        <v>110</v>
      </c>
      <c r="AQ87" s="43">
        <v>0</v>
      </c>
      <c r="AR87" s="43">
        <v>1</v>
      </c>
      <c r="AS87" s="43" t="s">
        <v>110</v>
      </c>
      <c r="AT87" s="44">
        <f>[1]Ф10!H85/1.2</f>
        <v>0</v>
      </c>
      <c r="AU87" s="43">
        <v>0</v>
      </c>
      <c r="AV87" s="43" t="s">
        <v>110</v>
      </c>
      <c r="AW87" s="43">
        <v>0</v>
      </c>
      <c r="AX87" s="43" t="s">
        <v>110</v>
      </c>
      <c r="AY87" s="43">
        <v>0</v>
      </c>
      <c r="AZ87" s="43">
        <v>0</v>
      </c>
      <c r="BA87" s="43" t="s">
        <v>110</v>
      </c>
      <c r="BB87" s="45">
        <f>[1]Ф10!J85/1.2</f>
        <v>0</v>
      </c>
      <c r="BC87" s="43">
        <v>0</v>
      </c>
      <c r="BD87" s="43" t="s">
        <v>110</v>
      </c>
      <c r="BE87" s="43">
        <v>0</v>
      </c>
      <c r="BF87" s="43" t="s">
        <v>110</v>
      </c>
      <c r="BG87" s="43">
        <v>0</v>
      </c>
      <c r="BH87" s="43">
        <v>0</v>
      </c>
      <c r="BI87" s="43" t="s">
        <v>110</v>
      </c>
      <c r="BJ87" s="43">
        <f>[1]Ф10!L85/1.2</f>
        <v>0</v>
      </c>
      <c r="BK87" s="43">
        <v>0</v>
      </c>
      <c r="BL87" s="43" t="s">
        <v>110</v>
      </c>
      <c r="BM87" s="43">
        <v>0</v>
      </c>
      <c r="BN87" s="43" t="s">
        <v>110</v>
      </c>
      <c r="BO87" s="43">
        <v>0</v>
      </c>
      <c r="BP87" s="43">
        <v>0</v>
      </c>
      <c r="BQ87" s="43" t="s">
        <v>110</v>
      </c>
      <c r="BR87" s="43">
        <f>[1]Ф10!N85/1.2</f>
        <v>0</v>
      </c>
      <c r="BS87" s="43">
        <v>0</v>
      </c>
      <c r="BT87" s="43" t="s">
        <v>110</v>
      </c>
      <c r="BU87" s="43">
        <v>0</v>
      </c>
      <c r="BV87" s="43" t="s">
        <v>110</v>
      </c>
      <c r="BW87" s="43">
        <v>0</v>
      </c>
      <c r="BX87" s="43">
        <v>0</v>
      </c>
      <c r="BY87" s="43" t="s">
        <v>110</v>
      </c>
      <c r="BZ87" s="43">
        <f>[1]Ф10!P85/1.2</f>
        <v>0</v>
      </c>
      <c r="CA87" s="43">
        <v>0</v>
      </c>
      <c r="CB87" s="43" t="s">
        <v>110</v>
      </c>
      <c r="CC87" s="43">
        <v>0</v>
      </c>
      <c r="CD87" s="43" t="s">
        <v>110</v>
      </c>
      <c r="CE87" s="43">
        <v>0</v>
      </c>
      <c r="CF87" s="43">
        <v>0</v>
      </c>
      <c r="CG87" s="43" t="s">
        <v>110</v>
      </c>
      <c r="CH87" s="43" t="s">
        <v>110</v>
      </c>
      <c r="CI87" s="46">
        <f t="shared" si="1"/>
        <v>0</v>
      </c>
      <c r="CJ87" s="47">
        <f>[1]Ф10!S85</f>
        <v>0</v>
      </c>
      <c r="CK87" s="43" t="str">
        <f>[1]Ф10!T85</f>
        <v>нд</v>
      </c>
    </row>
    <row r="88" spans="1:89" ht="25.5" x14ac:dyDescent="0.25">
      <c r="A88" s="40" t="s">
        <v>229</v>
      </c>
      <c r="B88" s="57" t="s">
        <v>237</v>
      </c>
      <c r="C88" s="40" t="s">
        <v>238</v>
      </c>
      <c r="D88" s="43" t="s">
        <v>110</v>
      </c>
      <c r="E88" s="43" t="s">
        <v>110</v>
      </c>
      <c r="F88" s="44">
        <f>[1]Ф10!G86/1.2</f>
        <v>2.1833333333333336</v>
      </c>
      <c r="G88" s="43">
        <v>0</v>
      </c>
      <c r="H88" s="43" t="s">
        <v>110</v>
      </c>
      <c r="I88" s="43">
        <v>0</v>
      </c>
      <c r="J88" s="43" t="s">
        <v>110</v>
      </c>
      <c r="K88" s="43">
        <v>0</v>
      </c>
      <c r="L88" s="43">
        <v>1</v>
      </c>
      <c r="M88" s="43" t="s">
        <v>110</v>
      </c>
      <c r="N88" s="43">
        <f>[1]Ф10!I86/1.2</f>
        <v>0</v>
      </c>
      <c r="O88" s="43">
        <v>0</v>
      </c>
      <c r="P88" s="43" t="s">
        <v>110</v>
      </c>
      <c r="Q88" s="43">
        <v>0</v>
      </c>
      <c r="R88" s="43" t="s">
        <v>110</v>
      </c>
      <c r="S88" s="43">
        <v>0</v>
      </c>
      <c r="T88" s="43">
        <v>0</v>
      </c>
      <c r="U88" s="43" t="s">
        <v>110</v>
      </c>
      <c r="V88" s="43">
        <f>[1]Ф10!K86/1.2</f>
        <v>0</v>
      </c>
      <c r="W88" s="43">
        <v>0</v>
      </c>
      <c r="X88" s="43" t="s">
        <v>110</v>
      </c>
      <c r="Y88" s="43">
        <v>0</v>
      </c>
      <c r="Z88" s="43" t="s">
        <v>110</v>
      </c>
      <c r="AA88" s="43">
        <v>0</v>
      </c>
      <c r="AB88" s="43">
        <v>0</v>
      </c>
      <c r="AC88" s="43" t="s">
        <v>110</v>
      </c>
      <c r="AD88" s="43">
        <f>[1]Ф10!M86/1.2</f>
        <v>2.1833333333333336</v>
      </c>
      <c r="AE88" s="43">
        <v>0</v>
      </c>
      <c r="AF88" s="43" t="s">
        <v>110</v>
      </c>
      <c r="AG88" s="43">
        <v>0</v>
      </c>
      <c r="AH88" s="43" t="s">
        <v>110</v>
      </c>
      <c r="AI88" s="43">
        <v>0</v>
      </c>
      <c r="AJ88" s="43">
        <v>1</v>
      </c>
      <c r="AK88" s="43" t="s">
        <v>110</v>
      </c>
      <c r="AL88" s="43">
        <f>[1]Ф10!O86/1.2</f>
        <v>0</v>
      </c>
      <c r="AM88" s="43">
        <v>0</v>
      </c>
      <c r="AN88" s="43" t="s">
        <v>110</v>
      </c>
      <c r="AO88" s="43">
        <v>0</v>
      </c>
      <c r="AP88" s="43" t="s">
        <v>110</v>
      </c>
      <c r="AQ88" s="43">
        <v>0</v>
      </c>
      <c r="AR88" s="43">
        <v>0</v>
      </c>
      <c r="AS88" s="43" t="s">
        <v>110</v>
      </c>
      <c r="AT88" s="44">
        <f>[1]Ф10!H86/1.2</f>
        <v>0</v>
      </c>
      <c r="AU88" s="43">
        <v>0</v>
      </c>
      <c r="AV88" s="43" t="s">
        <v>110</v>
      </c>
      <c r="AW88" s="43">
        <v>0</v>
      </c>
      <c r="AX88" s="43" t="s">
        <v>110</v>
      </c>
      <c r="AY88" s="43">
        <v>0</v>
      </c>
      <c r="AZ88" s="43">
        <v>0</v>
      </c>
      <c r="BA88" s="43" t="s">
        <v>110</v>
      </c>
      <c r="BB88" s="45">
        <f>[1]Ф10!J86/1.2</f>
        <v>0</v>
      </c>
      <c r="BC88" s="43">
        <v>0</v>
      </c>
      <c r="BD88" s="43" t="s">
        <v>110</v>
      </c>
      <c r="BE88" s="43">
        <v>0</v>
      </c>
      <c r="BF88" s="43" t="s">
        <v>110</v>
      </c>
      <c r="BG88" s="43">
        <v>0</v>
      </c>
      <c r="BH88" s="43">
        <v>0</v>
      </c>
      <c r="BI88" s="43" t="s">
        <v>110</v>
      </c>
      <c r="BJ88" s="43">
        <f>[1]Ф10!L86/1.2</f>
        <v>0</v>
      </c>
      <c r="BK88" s="43">
        <v>0</v>
      </c>
      <c r="BL88" s="43" t="s">
        <v>110</v>
      </c>
      <c r="BM88" s="43">
        <v>0</v>
      </c>
      <c r="BN88" s="43" t="s">
        <v>110</v>
      </c>
      <c r="BO88" s="43">
        <v>0</v>
      </c>
      <c r="BP88" s="43">
        <v>0</v>
      </c>
      <c r="BQ88" s="43" t="s">
        <v>110</v>
      </c>
      <c r="BR88" s="43">
        <f>[1]Ф10!N86/1.2</f>
        <v>0</v>
      </c>
      <c r="BS88" s="43">
        <v>0</v>
      </c>
      <c r="BT88" s="43" t="s">
        <v>110</v>
      </c>
      <c r="BU88" s="43">
        <v>0</v>
      </c>
      <c r="BV88" s="43" t="s">
        <v>110</v>
      </c>
      <c r="BW88" s="43">
        <v>0</v>
      </c>
      <c r="BX88" s="43">
        <v>0</v>
      </c>
      <c r="BY88" s="43" t="s">
        <v>110</v>
      </c>
      <c r="BZ88" s="43">
        <f>[1]Ф10!P86/1.2</f>
        <v>0</v>
      </c>
      <c r="CA88" s="43">
        <v>0</v>
      </c>
      <c r="CB88" s="43" t="s">
        <v>110</v>
      </c>
      <c r="CC88" s="43">
        <v>0</v>
      </c>
      <c r="CD88" s="43" t="s">
        <v>110</v>
      </c>
      <c r="CE88" s="43">
        <v>0</v>
      </c>
      <c r="CF88" s="43">
        <v>0</v>
      </c>
      <c r="CG88" s="43" t="s">
        <v>110</v>
      </c>
      <c r="CH88" s="43" t="s">
        <v>110</v>
      </c>
      <c r="CI88" s="46">
        <f t="shared" si="1"/>
        <v>0</v>
      </c>
      <c r="CJ88" s="47">
        <f>[1]Ф10!S86</f>
        <v>0</v>
      </c>
      <c r="CK88" s="43" t="str">
        <f>[1]Ф10!T86</f>
        <v>нд</v>
      </c>
    </row>
    <row r="89" spans="1:89" ht="25.5" x14ac:dyDescent="0.25">
      <c r="A89" s="40" t="s">
        <v>229</v>
      </c>
      <c r="B89" s="57" t="s">
        <v>239</v>
      </c>
      <c r="C89" s="40" t="s">
        <v>240</v>
      </c>
      <c r="D89" s="43" t="s">
        <v>110</v>
      </c>
      <c r="E89" s="43" t="s">
        <v>110</v>
      </c>
      <c r="F89" s="44">
        <f>[1]Ф10!G87/1.2</f>
        <v>0.6</v>
      </c>
      <c r="G89" s="43">
        <v>0</v>
      </c>
      <c r="H89" s="43" t="s">
        <v>110</v>
      </c>
      <c r="I89" s="43">
        <v>0</v>
      </c>
      <c r="J89" s="43" t="s">
        <v>110</v>
      </c>
      <c r="K89" s="43">
        <v>0</v>
      </c>
      <c r="L89" s="43">
        <v>1</v>
      </c>
      <c r="M89" s="43" t="s">
        <v>110</v>
      </c>
      <c r="N89" s="43">
        <f>[1]Ф10!I87/1.2</f>
        <v>0</v>
      </c>
      <c r="O89" s="43">
        <v>0</v>
      </c>
      <c r="P89" s="43" t="s">
        <v>110</v>
      </c>
      <c r="Q89" s="43">
        <v>0</v>
      </c>
      <c r="R89" s="43" t="s">
        <v>110</v>
      </c>
      <c r="S89" s="43">
        <v>0</v>
      </c>
      <c r="T89" s="43">
        <v>0</v>
      </c>
      <c r="U89" s="43" t="s">
        <v>110</v>
      </c>
      <c r="V89" s="43">
        <f>[1]Ф10!K87/1.2</f>
        <v>0</v>
      </c>
      <c r="W89" s="43">
        <v>0</v>
      </c>
      <c r="X89" s="43" t="s">
        <v>110</v>
      </c>
      <c r="Y89" s="43">
        <v>0</v>
      </c>
      <c r="Z89" s="43" t="s">
        <v>110</v>
      </c>
      <c r="AA89" s="43">
        <v>0</v>
      </c>
      <c r="AB89" s="43">
        <v>0</v>
      </c>
      <c r="AC89" s="43" t="s">
        <v>110</v>
      </c>
      <c r="AD89" s="43">
        <f>[1]Ф10!M87/1.2</f>
        <v>0</v>
      </c>
      <c r="AE89" s="43">
        <v>0</v>
      </c>
      <c r="AF89" s="43" t="s">
        <v>110</v>
      </c>
      <c r="AG89" s="43">
        <v>0</v>
      </c>
      <c r="AH89" s="43" t="s">
        <v>110</v>
      </c>
      <c r="AI89" s="43">
        <v>0</v>
      </c>
      <c r="AJ89" s="43">
        <v>0</v>
      </c>
      <c r="AK89" s="43" t="s">
        <v>110</v>
      </c>
      <c r="AL89" s="43">
        <f>[1]Ф10!O87/1.2</f>
        <v>0.6</v>
      </c>
      <c r="AM89" s="43">
        <v>0</v>
      </c>
      <c r="AN89" s="43" t="s">
        <v>110</v>
      </c>
      <c r="AO89" s="43">
        <v>0</v>
      </c>
      <c r="AP89" s="43" t="s">
        <v>110</v>
      </c>
      <c r="AQ89" s="43">
        <v>0</v>
      </c>
      <c r="AR89" s="43">
        <v>1</v>
      </c>
      <c r="AS89" s="43" t="s">
        <v>110</v>
      </c>
      <c r="AT89" s="44">
        <f>[1]Ф10!H87/1.2</f>
        <v>0</v>
      </c>
      <c r="AU89" s="43">
        <v>0</v>
      </c>
      <c r="AV89" s="43" t="s">
        <v>110</v>
      </c>
      <c r="AW89" s="43">
        <v>0</v>
      </c>
      <c r="AX89" s="43" t="s">
        <v>110</v>
      </c>
      <c r="AY89" s="43">
        <v>0</v>
      </c>
      <c r="AZ89" s="43">
        <v>0</v>
      </c>
      <c r="BA89" s="43" t="s">
        <v>110</v>
      </c>
      <c r="BB89" s="45">
        <f>[1]Ф10!J87/1.2</f>
        <v>0</v>
      </c>
      <c r="BC89" s="43">
        <v>0</v>
      </c>
      <c r="BD89" s="43" t="s">
        <v>110</v>
      </c>
      <c r="BE89" s="43">
        <v>0</v>
      </c>
      <c r="BF89" s="43" t="s">
        <v>110</v>
      </c>
      <c r="BG89" s="43">
        <v>0</v>
      </c>
      <c r="BH89" s="43">
        <v>0</v>
      </c>
      <c r="BI89" s="43" t="s">
        <v>110</v>
      </c>
      <c r="BJ89" s="43">
        <f>[1]Ф10!L87/1.2</f>
        <v>0</v>
      </c>
      <c r="BK89" s="43">
        <v>0</v>
      </c>
      <c r="BL89" s="43" t="s">
        <v>110</v>
      </c>
      <c r="BM89" s="43">
        <v>0</v>
      </c>
      <c r="BN89" s="43" t="s">
        <v>110</v>
      </c>
      <c r="BO89" s="43">
        <v>0</v>
      </c>
      <c r="BP89" s="43">
        <v>0</v>
      </c>
      <c r="BQ89" s="43" t="s">
        <v>110</v>
      </c>
      <c r="BR89" s="43">
        <f>[1]Ф10!N87/1.2</f>
        <v>0</v>
      </c>
      <c r="BS89" s="43">
        <v>0</v>
      </c>
      <c r="BT89" s="43" t="s">
        <v>110</v>
      </c>
      <c r="BU89" s="43">
        <v>0</v>
      </c>
      <c r="BV89" s="43" t="s">
        <v>110</v>
      </c>
      <c r="BW89" s="43">
        <v>0</v>
      </c>
      <c r="BX89" s="43">
        <v>0</v>
      </c>
      <c r="BY89" s="43" t="s">
        <v>110</v>
      </c>
      <c r="BZ89" s="43">
        <f>[1]Ф10!P87/1.2</f>
        <v>0</v>
      </c>
      <c r="CA89" s="43">
        <v>0</v>
      </c>
      <c r="CB89" s="43" t="s">
        <v>110</v>
      </c>
      <c r="CC89" s="43">
        <v>0</v>
      </c>
      <c r="CD89" s="43" t="s">
        <v>110</v>
      </c>
      <c r="CE89" s="43">
        <v>0</v>
      </c>
      <c r="CF89" s="43">
        <v>0</v>
      </c>
      <c r="CG89" s="43" t="s">
        <v>110</v>
      </c>
      <c r="CH89" s="43" t="s">
        <v>110</v>
      </c>
      <c r="CI89" s="46">
        <f t="shared" si="1"/>
        <v>0</v>
      </c>
      <c r="CJ89" s="47">
        <f>[1]Ф10!S87</f>
        <v>0</v>
      </c>
      <c r="CK89" s="43" t="str">
        <f>[1]Ф10!T87</f>
        <v>нд</v>
      </c>
    </row>
    <row r="90" spans="1:89" ht="25.5" x14ac:dyDescent="0.25">
      <c r="A90" s="40" t="s">
        <v>229</v>
      </c>
      <c r="B90" s="57" t="s">
        <v>241</v>
      </c>
      <c r="C90" s="40" t="s">
        <v>242</v>
      </c>
      <c r="D90" s="43" t="s">
        <v>110</v>
      </c>
      <c r="E90" s="43" t="s">
        <v>110</v>
      </c>
      <c r="F90" s="44">
        <f>[1]Ф10!G88/1.2</f>
        <v>1.25</v>
      </c>
      <c r="G90" s="43">
        <v>0</v>
      </c>
      <c r="H90" s="43" t="s">
        <v>110</v>
      </c>
      <c r="I90" s="43">
        <v>0</v>
      </c>
      <c r="J90" s="43" t="s">
        <v>110</v>
      </c>
      <c r="K90" s="43">
        <v>0</v>
      </c>
      <c r="L90" s="43">
        <v>5</v>
      </c>
      <c r="M90" s="43" t="s">
        <v>110</v>
      </c>
      <c r="N90" s="43">
        <f>[1]Ф10!I88/1.2</f>
        <v>0.16666666666666669</v>
      </c>
      <c r="O90" s="43">
        <v>0</v>
      </c>
      <c r="P90" s="43" t="s">
        <v>110</v>
      </c>
      <c r="Q90" s="43">
        <v>0</v>
      </c>
      <c r="R90" s="43" t="s">
        <v>110</v>
      </c>
      <c r="S90" s="43">
        <v>0</v>
      </c>
      <c r="T90" s="43">
        <v>1</v>
      </c>
      <c r="U90" s="43" t="s">
        <v>110</v>
      </c>
      <c r="V90" s="43">
        <f>[1]Ф10!K88/1.2</f>
        <v>0</v>
      </c>
      <c r="W90" s="43">
        <v>0</v>
      </c>
      <c r="X90" s="43" t="s">
        <v>110</v>
      </c>
      <c r="Y90" s="43">
        <v>0</v>
      </c>
      <c r="Z90" s="43" t="s">
        <v>110</v>
      </c>
      <c r="AA90" s="43">
        <v>0</v>
      </c>
      <c r="AB90" s="43">
        <v>0</v>
      </c>
      <c r="AC90" s="43" t="s">
        <v>110</v>
      </c>
      <c r="AD90" s="43">
        <f>[1]Ф10!M88/1.2</f>
        <v>0</v>
      </c>
      <c r="AE90" s="43">
        <v>0</v>
      </c>
      <c r="AF90" s="43" t="s">
        <v>110</v>
      </c>
      <c r="AG90" s="43">
        <v>0</v>
      </c>
      <c r="AH90" s="43" t="s">
        <v>110</v>
      </c>
      <c r="AI90" s="43">
        <v>0</v>
      </c>
      <c r="AJ90" s="43">
        <v>0</v>
      </c>
      <c r="AK90" s="43" t="s">
        <v>110</v>
      </c>
      <c r="AL90" s="43">
        <f>[1]Ф10!O88/1.2</f>
        <v>1.0833333333333335</v>
      </c>
      <c r="AM90" s="43">
        <v>0</v>
      </c>
      <c r="AN90" s="43" t="s">
        <v>110</v>
      </c>
      <c r="AO90" s="43">
        <v>0</v>
      </c>
      <c r="AP90" s="43" t="s">
        <v>110</v>
      </c>
      <c r="AQ90" s="43">
        <v>0</v>
      </c>
      <c r="AR90" s="43">
        <v>4</v>
      </c>
      <c r="AS90" s="43" t="s">
        <v>110</v>
      </c>
      <c r="AT90" s="44">
        <f>[1]Ф10!H88/1.2</f>
        <v>0.24916666666666668</v>
      </c>
      <c r="AU90" s="43">
        <v>0</v>
      </c>
      <c r="AV90" s="43" t="s">
        <v>110</v>
      </c>
      <c r="AW90" s="43">
        <v>0</v>
      </c>
      <c r="AX90" s="43" t="s">
        <v>110</v>
      </c>
      <c r="AY90" s="43">
        <v>0</v>
      </c>
      <c r="AZ90" s="43">
        <v>5</v>
      </c>
      <c r="BA90" s="43" t="s">
        <v>110</v>
      </c>
      <c r="BB90" s="45">
        <f>[1]Ф10!J88/1.2</f>
        <v>0.24916666666666668</v>
      </c>
      <c r="BC90" s="43">
        <v>0</v>
      </c>
      <c r="BD90" s="43" t="s">
        <v>110</v>
      </c>
      <c r="BE90" s="43">
        <v>0</v>
      </c>
      <c r="BF90" s="43" t="s">
        <v>110</v>
      </c>
      <c r="BG90" s="43">
        <v>0</v>
      </c>
      <c r="BH90" s="43">
        <v>5</v>
      </c>
      <c r="BI90" s="43" t="s">
        <v>110</v>
      </c>
      <c r="BJ90" s="43">
        <f>[1]Ф10!L88/1.2</f>
        <v>0</v>
      </c>
      <c r="BK90" s="43">
        <v>0</v>
      </c>
      <c r="BL90" s="43" t="s">
        <v>110</v>
      </c>
      <c r="BM90" s="43">
        <v>0</v>
      </c>
      <c r="BN90" s="43" t="s">
        <v>110</v>
      </c>
      <c r="BO90" s="43">
        <v>0</v>
      </c>
      <c r="BP90" s="43">
        <v>0</v>
      </c>
      <c r="BQ90" s="43" t="s">
        <v>110</v>
      </c>
      <c r="BR90" s="43">
        <f>[1]Ф10!N88/1.2</f>
        <v>0</v>
      </c>
      <c r="BS90" s="43">
        <v>0</v>
      </c>
      <c r="BT90" s="43" t="s">
        <v>110</v>
      </c>
      <c r="BU90" s="43">
        <v>0</v>
      </c>
      <c r="BV90" s="43" t="s">
        <v>110</v>
      </c>
      <c r="BW90" s="43">
        <v>0</v>
      </c>
      <c r="BX90" s="43">
        <v>0</v>
      </c>
      <c r="BY90" s="43" t="s">
        <v>110</v>
      </c>
      <c r="BZ90" s="43">
        <f>[1]Ф10!P88/1.2</f>
        <v>0</v>
      </c>
      <c r="CA90" s="43">
        <v>0</v>
      </c>
      <c r="CB90" s="43" t="s">
        <v>110</v>
      </c>
      <c r="CC90" s="43">
        <v>0</v>
      </c>
      <c r="CD90" s="43" t="s">
        <v>110</v>
      </c>
      <c r="CE90" s="43">
        <v>0</v>
      </c>
      <c r="CF90" s="43">
        <v>0</v>
      </c>
      <c r="CG90" s="43" t="s">
        <v>110</v>
      </c>
      <c r="CH90" s="43" t="s">
        <v>110</v>
      </c>
      <c r="CI90" s="46">
        <f t="shared" si="1"/>
        <v>8.249999999999999E-2</v>
      </c>
      <c r="CJ90" s="47">
        <f>[1]Ф10!S88</f>
        <v>149.5</v>
      </c>
      <c r="CK90" s="43" t="str">
        <f>[1]Ф10!T88</f>
        <v>нд</v>
      </c>
    </row>
  </sheetData>
  <mergeCells count="40">
    <mergeCell ref="CI17:CJ17"/>
    <mergeCell ref="AT17:AZ17"/>
    <mergeCell ref="BB17:BH17"/>
    <mergeCell ref="BJ17:BP17"/>
    <mergeCell ref="BR17:BX17"/>
    <mergeCell ref="BZ17:CF17"/>
    <mergeCell ref="CG17:CH17"/>
    <mergeCell ref="AS16:AZ16"/>
    <mergeCell ref="BA16:BH16"/>
    <mergeCell ref="BI16:BP16"/>
    <mergeCell ref="BQ16:BX16"/>
    <mergeCell ref="BY16:CF16"/>
    <mergeCell ref="F17:L17"/>
    <mergeCell ref="N17:T17"/>
    <mergeCell ref="V17:AB17"/>
    <mergeCell ref="AD17:AJ17"/>
    <mergeCell ref="AL17:AR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R11:AG11"/>
    <mergeCell ref="R12:AE12"/>
    <mergeCell ref="A14:A18"/>
    <mergeCell ref="B14:B18"/>
    <mergeCell ref="C14:C18"/>
    <mergeCell ref="D14:D18"/>
    <mergeCell ref="E14:AR14"/>
    <mergeCell ref="CI2:CK2"/>
    <mergeCell ref="A3:AR3"/>
    <mergeCell ref="P4:Q4"/>
    <mergeCell ref="R4:T4"/>
    <mergeCell ref="O6:AC6"/>
    <mergeCell ref="O7:AC7"/>
  </mergeCells>
  <pageMargins left="0.7" right="0.7" top="0.75" bottom="0.75" header="0.3" footer="0.3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2019-04-25T11:30:51Z</dcterms:created>
  <dcterms:modified xsi:type="dcterms:W3CDTF">2019-04-25T11:35:32Z</dcterms:modified>
</cp:coreProperties>
</file>