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Инвестиционная программа\ИП-2019\Выполнение\2019\"/>
    </mc:Choice>
  </mc:AlternateContent>
  <bookViews>
    <workbookView xWindow="0" yWindow="0" windowWidth="17970" windowHeight="6120"/>
  </bookViews>
  <sheets>
    <sheet name="Ф14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89" i="1" l="1"/>
  <c r="AI88" i="1" s="1"/>
  <c r="AI87" i="1" s="1"/>
  <c r="AI86" i="1" s="1"/>
  <c r="AI85" i="1" s="1"/>
  <c r="AI84" i="1" s="1"/>
  <c r="AI83" i="1" s="1"/>
  <c r="AH89" i="1"/>
  <c r="AG89" i="1"/>
  <c r="AG88" i="1" s="1"/>
  <c r="AF89" i="1"/>
  <c r="AE89" i="1"/>
  <c r="AE88" i="1" s="1"/>
  <c r="AE87" i="1" s="1"/>
  <c r="AE86" i="1" s="1"/>
  <c r="AE85" i="1" s="1"/>
  <c r="AE84" i="1" s="1"/>
  <c r="AE83" i="1" s="1"/>
  <c r="AD89" i="1"/>
  <c r="AC89" i="1"/>
  <c r="AC88" i="1" s="1"/>
  <c r="AB89" i="1"/>
  <c r="AA89" i="1"/>
  <c r="AA88" i="1" s="1"/>
  <c r="AA87" i="1" s="1"/>
  <c r="AA86" i="1" s="1"/>
  <c r="AA85" i="1" s="1"/>
  <c r="AA84" i="1" s="1"/>
  <c r="AA83" i="1" s="1"/>
  <c r="Z89" i="1"/>
  <c r="Y89" i="1"/>
  <c r="Y88" i="1" s="1"/>
  <c r="X89" i="1"/>
  <c r="W89" i="1"/>
  <c r="W88" i="1" s="1"/>
  <c r="W87" i="1" s="1"/>
  <c r="W86" i="1" s="1"/>
  <c r="V89" i="1"/>
  <c r="U89" i="1"/>
  <c r="U88" i="1" s="1"/>
  <c r="T89" i="1"/>
  <c r="S89" i="1"/>
  <c r="S88" i="1" s="1"/>
  <c r="S87" i="1" s="1"/>
  <c r="S86" i="1" s="1"/>
  <c r="S85" i="1" s="1"/>
  <c r="S84" i="1" s="1"/>
  <c r="S83" i="1" s="1"/>
  <c r="R89" i="1"/>
  <c r="Q89" i="1"/>
  <c r="Q88" i="1" s="1"/>
  <c r="P89" i="1"/>
  <c r="O89" i="1"/>
  <c r="O88" i="1" s="1"/>
  <c r="O87" i="1" s="1"/>
  <c r="O86" i="1" s="1"/>
  <c r="O85" i="1" s="1"/>
  <c r="O84" i="1" s="1"/>
  <c r="O83" i="1" s="1"/>
  <c r="N89" i="1"/>
  <c r="M89" i="1"/>
  <c r="M88" i="1" s="1"/>
  <c r="L89" i="1"/>
  <c r="K89" i="1"/>
  <c r="K88" i="1" s="1"/>
  <c r="K87" i="1" s="1"/>
  <c r="K86" i="1" s="1"/>
  <c r="K85" i="1" s="1"/>
  <c r="K84" i="1" s="1"/>
  <c r="K83" i="1" s="1"/>
  <c r="J89" i="1"/>
  <c r="I89" i="1"/>
  <c r="I88" i="1" s="1"/>
  <c r="H89" i="1"/>
  <c r="G89" i="1"/>
  <c r="G88" i="1" s="1"/>
  <c r="G87" i="1" s="1"/>
  <c r="G86" i="1" s="1"/>
  <c r="G85" i="1" s="1"/>
  <c r="G84" i="1" s="1"/>
  <c r="G83" i="1" s="1"/>
  <c r="F89" i="1"/>
  <c r="E89" i="1"/>
  <c r="E88" i="1" s="1"/>
  <c r="AH88" i="1"/>
  <c r="AH87" i="1" s="1"/>
  <c r="AH86" i="1" s="1"/>
  <c r="AH85" i="1" s="1"/>
  <c r="AH84" i="1" s="1"/>
  <c r="AH83" i="1" s="1"/>
  <c r="AF88" i="1"/>
  <c r="AF87" i="1" s="1"/>
  <c r="AF86" i="1" s="1"/>
  <c r="AF85" i="1" s="1"/>
  <c r="AF84" i="1" s="1"/>
  <c r="AF83" i="1" s="1"/>
  <c r="AF82" i="1" s="1"/>
  <c r="AF81" i="1" s="1"/>
  <c r="AF80" i="1" s="1"/>
  <c r="AF79" i="1" s="1"/>
  <c r="AF78" i="1" s="1"/>
  <c r="AF77" i="1" s="1"/>
  <c r="AF76" i="1" s="1"/>
  <c r="AD88" i="1"/>
  <c r="AD87" i="1" s="1"/>
  <c r="AD86" i="1" s="1"/>
  <c r="AD85" i="1" s="1"/>
  <c r="AB88" i="1"/>
  <c r="AB87" i="1" s="1"/>
  <c r="Z88" i="1"/>
  <c r="Z87" i="1" s="1"/>
  <c r="Z86" i="1" s="1"/>
  <c r="Z85" i="1" s="1"/>
  <c r="X88" i="1"/>
  <c r="X87" i="1" s="1"/>
  <c r="V88" i="1"/>
  <c r="V87" i="1" s="1"/>
  <c r="V86" i="1" s="1"/>
  <c r="V85" i="1" s="1"/>
  <c r="T88" i="1"/>
  <c r="T87" i="1" s="1"/>
  <c r="R88" i="1"/>
  <c r="R87" i="1" s="1"/>
  <c r="R86" i="1" s="1"/>
  <c r="R85" i="1" s="1"/>
  <c r="R84" i="1" s="1"/>
  <c r="R83" i="1" s="1"/>
  <c r="R82" i="1" s="1"/>
  <c r="R81" i="1" s="1"/>
  <c r="R80" i="1" s="1"/>
  <c r="R79" i="1" s="1"/>
  <c r="R78" i="1" s="1"/>
  <c r="R77" i="1" s="1"/>
  <c r="R76" i="1" s="1"/>
  <c r="P88" i="1"/>
  <c r="P87" i="1" s="1"/>
  <c r="P86" i="1" s="1"/>
  <c r="P85" i="1" s="1"/>
  <c r="P84" i="1" s="1"/>
  <c r="P83" i="1" s="1"/>
  <c r="N88" i="1"/>
  <c r="N87" i="1" s="1"/>
  <c r="N86" i="1" s="1"/>
  <c r="N85" i="1" s="1"/>
  <c r="L88" i="1"/>
  <c r="L87" i="1" s="1"/>
  <c r="J88" i="1"/>
  <c r="J87" i="1" s="1"/>
  <c r="J86" i="1" s="1"/>
  <c r="J85" i="1" s="1"/>
  <c r="H88" i="1"/>
  <c r="H87" i="1" s="1"/>
  <c r="F88" i="1"/>
  <c r="F87" i="1" s="1"/>
  <c r="F86" i="1" s="1"/>
  <c r="F85" i="1" s="1"/>
  <c r="AG87" i="1"/>
  <c r="AG86" i="1" s="1"/>
  <c r="AG85" i="1" s="1"/>
  <c r="AG84" i="1" s="1"/>
  <c r="AC87" i="1"/>
  <c r="AC86" i="1" s="1"/>
  <c r="AC85" i="1" s="1"/>
  <c r="AC84" i="1" s="1"/>
  <c r="AC83" i="1" s="1"/>
  <c r="Y87" i="1"/>
  <c r="Y86" i="1" s="1"/>
  <c r="Y85" i="1" s="1"/>
  <c r="Y84" i="1" s="1"/>
  <c r="Y83" i="1" s="1"/>
  <c r="U87" i="1"/>
  <c r="U86" i="1" s="1"/>
  <c r="U85" i="1" s="1"/>
  <c r="U84" i="1" s="1"/>
  <c r="Q87" i="1"/>
  <c r="Q86" i="1" s="1"/>
  <c r="Q85" i="1" s="1"/>
  <c r="Q84" i="1" s="1"/>
  <c r="M87" i="1"/>
  <c r="M86" i="1" s="1"/>
  <c r="M85" i="1" s="1"/>
  <c r="M84" i="1" s="1"/>
  <c r="M83" i="1" s="1"/>
  <c r="I87" i="1"/>
  <c r="I86" i="1" s="1"/>
  <c r="E87" i="1"/>
  <c r="E86" i="1" s="1"/>
  <c r="AB86" i="1"/>
  <c r="AB85" i="1" s="1"/>
  <c r="AB84" i="1" s="1"/>
  <c r="AB83" i="1" s="1"/>
  <c r="X86" i="1"/>
  <c r="X85" i="1" s="1"/>
  <c r="T86" i="1"/>
  <c r="T85" i="1" s="1"/>
  <c r="L86" i="1"/>
  <c r="L85" i="1" s="1"/>
  <c r="L84" i="1" s="1"/>
  <c r="L83" i="1" s="1"/>
  <c r="L82" i="1" s="1"/>
  <c r="L81" i="1" s="1"/>
  <c r="L80" i="1" s="1"/>
  <c r="L79" i="1" s="1"/>
  <c r="L78" i="1" s="1"/>
  <c r="L77" i="1" s="1"/>
  <c r="L76" i="1" s="1"/>
  <c r="H86" i="1"/>
  <c r="H85" i="1" s="1"/>
  <c r="H84" i="1" s="1"/>
  <c r="H83" i="1" s="1"/>
  <c r="H82" i="1" s="1"/>
  <c r="H81" i="1" s="1"/>
  <c r="H80" i="1" s="1"/>
  <c r="H79" i="1" s="1"/>
  <c r="H78" i="1" s="1"/>
  <c r="H77" i="1" s="1"/>
  <c r="H76" i="1" s="1"/>
  <c r="W85" i="1"/>
  <c r="W84" i="1" s="1"/>
  <c r="W83" i="1" s="1"/>
  <c r="I85" i="1"/>
  <c r="I84" i="1" s="1"/>
  <c r="I83" i="1" s="1"/>
  <c r="E85" i="1"/>
  <c r="E84" i="1" s="1"/>
  <c r="AD84" i="1"/>
  <c r="AD83" i="1" s="1"/>
  <c r="AD82" i="1" s="1"/>
  <c r="AD81" i="1" s="1"/>
  <c r="AD80" i="1" s="1"/>
  <c r="AD79" i="1" s="1"/>
  <c r="AD78" i="1" s="1"/>
  <c r="AD77" i="1" s="1"/>
  <c r="AD76" i="1" s="1"/>
  <c r="Z84" i="1"/>
  <c r="X84" i="1"/>
  <c r="X83" i="1" s="1"/>
  <c r="X82" i="1" s="1"/>
  <c r="X81" i="1" s="1"/>
  <c r="X80" i="1" s="1"/>
  <c r="X79" i="1" s="1"/>
  <c r="X78" i="1" s="1"/>
  <c r="X77" i="1" s="1"/>
  <c r="X76" i="1" s="1"/>
  <c r="V84" i="1"/>
  <c r="T84" i="1"/>
  <c r="T83" i="1" s="1"/>
  <c r="T82" i="1" s="1"/>
  <c r="T81" i="1" s="1"/>
  <c r="T80" i="1" s="1"/>
  <c r="T79" i="1" s="1"/>
  <c r="T78" i="1" s="1"/>
  <c r="T77" i="1" s="1"/>
  <c r="T76" i="1" s="1"/>
  <c r="N84" i="1"/>
  <c r="N83" i="1" s="1"/>
  <c r="N82" i="1" s="1"/>
  <c r="N81" i="1" s="1"/>
  <c r="N80" i="1" s="1"/>
  <c r="N79" i="1" s="1"/>
  <c r="N78" i="1" s="1"/>
  <c r="N77" i="1" s="1"/>
  <c r="N76" i="1" s="1"/>
  <c r="J84" i="1"/>
  <c r="F84" i="1"/>
  <c r="AN83" i="1"/>
  <c r="AM83" i="1"/>
  <c r="AK83" i="1"/>
  <c r="AG83" i="1"/>
  <c r="AG82" i="1" s="1"/>
  <c r="AG81" i="1" s="1"/>
  <c r="AG80" i="1" s="1"/>
  <c r="Z83" i="1"/>
  <c r="Z82" i="1" s="1"/>
  <c r="Z81" i="1" s="1"/>
  <c r="Z80" i="1" s="1"/>
  <c r="Z79" i="1" s="1"/>
  <c r="Z78" i="1" s="1"/>
  <c r="Z77" i="1" s="1"/>
  <c r="Z76" i="1" s="1"/>
  <c r="V83" i="1"/>
  <c r="V82" i="1" s="1"/>
  <c r="V81" i="1" s="1"/>
  <c r="U83" i="1"/>
  <c r="U82" i="1" s="1"/>
  <c r="U81" i="1" s="1"/>
  <c r="U80" i="1" s="1"/>
  <c r="Q83" i="1"/>
  <c r="Q82" i="1" s="1"/>
  <c r="Q81" i="1" s="1"/>
  <c r="J83" i="1"/>
  <c r="J82" i="1" s="1"/>
  <c r="J81" i="1" s="1"/>
  <c r="J80" i="1" s="1"/>
  <c r="J79" i="1" s="1"/>
  <c r="J78" i="1" s="1"/>
  <c r="J77" i="1" s="1"/>
  <c r="J76" i="1" s="1"/>
  <c r="F83" i="1"/>
  <c r="F82" i="1" s="1"/>
  <c r="F81" i="1" s="1"/>
  <c r="F80" i="1" s="1"/>
  <c r="F79" i="1" s="1"/>
  <c r="F78" i="1" s="1"/>
  <c r="F77" i="1" s="1"/>
  <c r="F76" i="1" s="1"/>
  <c r="E83" i="1"/>
  <c r="E82" i="1" s="1"/>
  <c r="E81" i="1" s="1"/>
  <c r="AN80" i="1"/>
  <c r="AM80" i="1"/>
  <c r="AK80" i="1"/>
  <c r="AN74" i="1"/>
  <c r="AM74" i="1"/>
  <c r="AK74" i="1"/>
  <c r="AI74" i="1"/>
  <c r="AH74" i="1"/>
  <c r="AG74" i="1"/>
  <c r="AE74" i="1"/>
  <c r="AC74" i="1"/>
  <c r="AB74" i="1"/>
  <c r="AA74" i="1"/>
  <c r="Y74" i="1"/>
  <c r="W74" i="1"/>
  <c r="V74" i="1"/>
  <c r="U74" i="1"/>
  <c r="S74" i="1"/>
  <c r="Q74" i="1"/>
  <c r="P74" i="1"/>
  <c r="O74" i="1"/>
  <c r="M74" i="1"/>
  <c r="K74" i="1"/>
  <c r="J74" i="1"/>
  <c r="I74" i="1"/>
  <c r="G74" i="1"/>
  <c r="E74" i="1"/>
  <c r="AN73" i="1"/>
  <c r="AM73" i="1"/>
  <c r="AK73" i="1"/>
  <c r="AI73" i="1"/>
  <c r="AH73" i="1"/>
  <c r="AG73" i="1"/>
  <c r="AE73" i="1"/>
  <c r="AC73" i="1"/>
  <c r="AB73" i="1"/>
  <c r="AA73" i="1"/>
  <c r="Y73" i="1"/>
  <c r="W73" i="1"/>
  <c r="V73" i="1"/>
  <c r="U73" i="1"/>
  <c r="S73" i="1"/>
  <c r="Q73" i="1"/>
  <c r="P73" i="1"/>
  <c r="O73" i="1"/>
  <c r="M73" i="1"/>
  <c r="K73" i="1"/>
  <c r="J73" i="1"/>
  <c r="I73" i="1"/>
  <c r="G73" i="1"/>
  <c r="E73" i="1"/>
  <c r="AN64" i="1"/>
  <c r="AM64" i="1"/>
  <c r="AK64" i="1"/>
  <c r="AI64" i="1"/>
  <c r="AH64" i="1"/>
  <c r="AG64" i="1"/>
  <c r="AE64" i="1"/>
  <c r="AC64" i="1"/>
  <c r="AB64" i="1"/>
  <c r="AA64" i="1"/>
  <c r="Y64" i="1"/>
  <c r="W64" i="1"/>
  <c r="V64" i="1"/>
  <c r="U64" i="1"/>
  <c r="S64" i="1"/>
  <c r="Q64" i="1"/>
  <c r="P64" i="1"/>
  <c r="O64" i="1"/>
  <c r="M64" i="1"/>
  <c r="K64" i="1"/>
  <c r="J64" i="1"/>
  <c r="I64" i="1"/>
  <c r="G64" i="1"/>
  <c r="E64" i="1"/>
  <c r="AN63" i="1"/>
  <c r="AM63" i="1"/>
  <c r="AK63" i="1"/>
  <c r="AI63" i="1"/>
  <c r="AH63" i="1"/>
  <c r="AG63" i="1"/>
  <c r="AE63" i="1"/>
  <c r="AC63" i="1"/>
  <c r="AB63" i="1"/>
  <c r="AA63" i="1"/>
  <c r="Y63" i="1"/>
  <c r="W63" i="1"/>
  <c r="V63" i="1"/>
  <c r="U63" i="1"/>
  <c r="S63" i="1"/>
  <c r="Q63" i="1"/>
  <c r="P63" i="1"/>
  <c r="O63" i="1"/>
  <c r="M63" i="1"/>
  <c r="K63" i="1"/>
  <c r="J63" i="1"/>
  <c r="I63" i="1"/>
  <c r="G63" i="1"/>
  <c r="E63" i="1"/>
  <c r="AN55" i="1"/>
  <c r="AM55" i="1"/>
  <c r="AK55" i="1"/>
  <c r="AI55" i="1"/>
  <c r="AH55" i="1"/>
  <c r="AG55" i="1"/>
  <c r="AE55" i="1"/>
  <c r="AC55" i="1"/>
  <c r="AB55" i="1"/>
  <c r="AA55" i="1"/>
  <c r="Y55" i="1"/>
  <c r="W55" i="1"/>
  <c r="V55" i="1"/>
  <c r="U55" i="1"/>
  <c r="S55" i="1"/>
  <c r="Q55" i="1"/>
  <c r="P55" i="1"/>
  <c r="O55" i="1"/>
  <c r="M55" i="1"/>
  <c r="K55" i="1"/>
  <c r="J55" i="1"/>
  <c r="I55" i="1"/>
  <c r="G55" i="1"/>
  <c r="E55" i="1"/>
  <c r="AN54" i="1"/>
  <c r="AM54" i="1"/>
  <c r="AK54" i="1"/>
  <c r="AI54" i="1"/>
  <c r="AH54" i="1"/>
  <c r="AG54" i="1"/>
  <c r="AE54" i="1"/>
  <c r="AC54" i="1"/>
  <c r="AB54" i="1"/>
  <c r="AA54" i="1"/>
  <c r="Y54" i="1"/>
  <c r="W54" i="1"/>
  <c r="V54" i="1"/>
  <c r="U54" i="1"/>
  <c r="S54" i="1"/>
  <c r="Q54" i="1"/>
  <c r="P54" i="1"/>
  <c r="O54" i="1"/>
  <c r="M54" i="1"/>
  <c r="K54" i="1"/>
  <c r="J54" i="1"/>
  <c r="I54" i="1"/>
  <c r="G54" i="1"/>
  <c r="E54" i="1"/>
  <c r="AN52" i="1"/>
  <c r="AM52" i="1"/>
  <c r="AK52" i="1"/>
  <c r="AI52" i="1"/>
  <c r="AH52" i="1"/>
  <c r="AG52" i="1"/>
  <c r="AE52" i="1"/>
  <c r="AC52" i="1"/>
  <c r="AB52" i="1"/>
  <c r="AA52" i="1"/>
  <c r="Y52" i="1"/>
  <c r="W52" i="1"/>
  <c r="V52" i="1"/>
  <c r="U52" i="1"/>
  <c r="S52" i="1"/>
  <c r="Q52" i="1"/>
  <c r="P52" i="1"/>
  <c r="O52" i="1"/>
  <c r="M52" i="1"/>
  <c r="K52" i="1"/>
  <c r="J52" i="1"/>
  <c r="I52" i="1"/>
  <c r="G52" i="1"/>
  <c r="E52" i="1"/>
  <c r="AN50" i="1"/>
  <c r="AM50" i="1"/>
  <c r="AK50" i="1"/>
  <c r="AI50" i="1"/>
  <c r="AH50" i="1"/>
  <c r="AG50" i="1"/>
  <c r="AE50" i="1"/>
  <c r="AC50" i="1"/>
  <c r="AB50" i="1"/>
  <c r="AA50" i="1"/>
  <c r="Y50" i="1"/>
  <c r="W50" i="1"/>
  <c r="V50" i="1"/>
  <c r="U50" i="1"/>
  <c r="S50" i="1"/>
  <c r="Q50" i="1"/>
  <c r="P50" i="1"/>
  <c r="O50" i="1"/>
  <c r="M50" i="1"/>
  <c r="K50" i="1"/>
  <c r="J50" i="1"/>
  <c r="I50" i="1"/>
  <c r="G50" i="1"/>
  <c r="E50" i="1"/>
  <c r="AN49" i="1"/>
  <c r="AM49" i="1"/>
  <c r="AM21" i="1" s="1"/>
  <c r="AK49" i="1"/>
  <c r="AI49" i="1"/>
  <c r="AH49" i="1"/>
  <c r="AG49" i="1"/>
  <c r="AG21" i="1" s="1"/>
  <c r="AE49" i="1"/>
  <c r="AC49" i="1"/>
  <c r="AB49" i="1"/>
  <c r="AA49" i="1"/>
  <c r="AA21" i="1" s="1"/>
  <c r="Y49" i="1"/>
  <c r="W49" i="1"/>
  <c r="V49" i="1"/>
  <c r="U49" i="1"/>
  <c r="U21" i="1" s="1"/>
  <c r="S49" i="1"/>
  <c r="Q49" i="1"/>
  <c r="P49" i="1"/>
  <c r="O49" i="1"/>
  <c r="O21" i="1" s="1"/>
  <c r="M49" i="1"/>
  <c r="K49" i="1"/>
  <c r="J49" i="1"/>
  <c r="I49" i="1"/>
  <c r="I21" i="1" s="1"/>
  <c r="G49" i="1"/>
  <c r="E49" i="1"/>
  <c r="AN45" i="1"/>
  <c r="AM45" i="1"/>
  <c r="AK45" i="1"/>
  <c r="AI45" i="1"/>
  <c r="AH45" i="1"/>
  <c r="AG45" i="1"/>
  <c r="AE45" i="1"/>
  <c r="AC45" i="1"/>
  <c r="AB45" i="1"/>
  <c r="AA45" i="1"/>
  <c r="Y45" i="1"/>
  <c r="W45" i="1"/>
  <c r="V45" i="1"/>
  <c r="U45" i="1"/>
  <c r="S45" i="1"/>
  <c r="Q45" i="1"/>
  <c r="P45" i="1"/>
  <c r="O45" i="1"/>
  <c r="M45" i="1"/>
  <c r="K45" i="1"/>
  <c r="J45" i="1"/>
  <c r="I45" i="1"/>
  <c r="G45" i="1"/>
  <c r="E45" i="1"/>
  <c r="AN27" i="1"/>
  <c r="AM27" i="1"/>
  <c r="AM26" i="1" s="1"/>
  <c r="AK27" i="1"/>
  <c r="AI27" i="1"/>
  <c r="AH27" i="1"/>
  <c r="AG27" i="1"/>
  <c r="AG26" i="1" s="1"/>
  <c r="AE27" i="1"/>
  <c r="AC27" i="1"/>
  <c r="AB27" i="1"/>
  <c r="AA27" i="1"/>
  <c r="Y27" i="1"/>
  <c r="W27" i="1"/>
  <c r="V27" i="1"/>
  <c r="U27" i="1"/>
  <c r="U26" i="1" s="1"/>
  <c r="S27" i="1"/>
  <c r="Q27" i="1"/>
  <c r="P27" i="1"/>
  <c r="O27" i="1"/>
  <c r="M27" i="1"/>
  <c r="K27" i="1"/>
  <c r="J27" i="1"/>
  <c r="I27" i="1"/>
  <c r="G27" i="1"/>
  <c r="E27" i="1"/>
  <c r="D27" i="1"/>
  <c r="AN26" i="1"/>
  <c r="AK26" i="1"/>
  <c r="J26" i="1"/>
  <c r="AN25" i="1"/>
  <c r="AM25" i="1"/>
  <c r="AK25" i="1"/>
  <c r="AG25" i="1"/>
  <c r="V25" i="1"/>
  <c r="U25" i="1"/>
  <c r="Q25" i="1"/>
  <c r="J25" i="1"/>
  <c r="E25" i="1"/>
  <c r="AN23" i="1"/>
  <c r="AM23" i="1"/>
  <c r="AK23" i="1"/>
  <c r="J23" i="1"/>
  <c r="AN21" i="1"/>
  <c r="AK21" i="1"/>
  <c r="AI21" i="1"/>
  <c r="AH21" i="1"/>
  <c r="AE21" i="1"/>
  <c r="AC21" i="1"/>
  <c r="AB21" i="1"/>
  <c r="Y21" i="1"/>
  <c r="W21" i="1"/>
  <c r="V21" i="1"/>
  <c r="S21" i="1"/>
  <c r="Q21" i="1"/>
  <c r="P21" i="1"/>
  <c r="M21" i="1"/>
  <c r="K21" i="1"/>
  <c r="J21" i="1"/>
  <c r="G21" i="1"/>
  <c r="E21" i="1"/>
  <c r="AN20" i="1"/>
  <c r="AN19" i="1" s="1"/>
  <c r="AK20" i="1"/>
  <c r="AI20" i="1"/>
  <c r="AH20" i="1"/>
  <c r="AE20" i="1"/>
  <c r="AC20" i="1"/>
  <c r="AB20" i="1"/>
  <c r="Y20" i="1"/>
  <c r="W20" i="1"/>
  <c r="V20" i="1"/>
  <c r="S20" i="1"/>
  <c r="Q20" i="1"/>
  <c r="P20" i="1"/>
  <c r="M20" i="1"/>
  <c r="K20" i="1"/>
  <c r="J20" i="1"/>
  <c r="J19" i="1" s="1"/>
  <c r="G20" i="1"/>
  <c r="E20" i="1"/>
  <c r="D20" i="1"/>
  <c r="D19" i="1" s="1"/>
  <c r="AK19" i="1"/>
  <c r="N11" i="1"/>
  <c r="Q9" i="1"/>
  <c r="L6" i="1"/>
  <c r="Q4" i="1"/>
  <c r="L4" i="1"/>
  <c r="V26" i="1" l="1"/>
  <c r="V80" i="1"/>
  <c r="W82" i="1"/>
  <c r="W81" i="1" s="1"/>
  <c r="W25" i="1"/>
  <c r="M82" i="1"/>
  <c r="M81" i="1" s="1"/>
  <c r="M25" i="1"/>
  <c r="AC82" i="1"/>
  <c r="AC81" i="1" s="1"/>
  <c r="AC25" i="1"/>
  <c r="AH82" i="1"/>
  <c r="AH81" i="1" s="1"/>
  <c r="AH25" i="1"/>
  <c r="AB25" i="1"/>
  <c r="AB82" i="1"/>
  <c r="AB81" i="1" s="1"/>
  <c r="O26" i="1"/>
  <c r="Q80" i="1"/>
  <c r="Q26" i="1"/>
  <c r="AG23" i="1"/>
  <c r="AG79" i="1"/>
  <c r="AG78" i="1" s="1"/>
  <c r="AG77" i="1" s="1"/>
  <c r="AG76" i="1" s="1"/>
  <c r="E80" i="1"/>
  <c r="E26" i="1"/>
  <c r="U23" i="1"/>
  <c r="U79" i="1"/>
  <c r="U78" i="1" s="1"/>
  <c r="U77" i="1" s="1"/>
  <c r="U76" i="1" s="1"/>
  <c r="I82" i="1"/>
  <c r="I81" i="1" s="1"/>
  <c r="I80" i="1" s="1"/>
  <c r="I25" i="1"/>
  <c r="Y82" i="1"/>
  <c r="Y81" i="1" s="1"/>
  <c r="Y25" i="1"/>
  <c r="P25" i="1"/>
  <c r="P82" i="1"/>
  <c r="P81" i="1" s="1"/>
  <c r="G82" i="1"/>
  <c r="G81" i="1" s="1"/>
  <c r="G25" i="1"/>
  <c r="K82" i="1"/>
  <c r="K81" i="1" s="1"/>
  <c r="K25" i="1"/>
  <c r="O82" i="1"/>
  <c r="O81" i="1" s="1"/>
  <c r="O80" i="1" s="1"/>
  <c r="O25" i="1"/>
  <c r="S82" i="1"/>
  <c r="S81" i="1" s="1"/>
  <c r="S25" i="1"/>
  <c r="AA25" i="1"/>
  <c r="AA82" i="1"/>
  <c r="AA81" i="1" s="1"/>
  <c r="AA80" i="1" s="1"/>
  <c r="AE82" i="1"/>
  <c r="AE81" i="1" s="1"/>
  <c r="AE25" i="1"/>
  <c r="AI82" i="1"/>
  <c r="AI81" i="1" s="1"/>
  <c r="AI25" i="1"/>
  <c r="I20" i="1"/>
  <c r="O20" i="1"/>
  <c r="U20" i="1"/>
  <c r="U19" i="1" s="1"/>
  <c r="AA20" i="1"/>
  <c r="AG20" i="1"/>
  <c r="AM20" i="1"/>
  <c r="AM19" i="1" s="1"/>
  <c r="AC80" i="1" l="1"/>
  <c r="AC26" i="1"/>
  <c r="W80" i="1"/>
  <c r="W26" i="1"/>
  <c r="AA23" i="1"/>
  <c r="AA19" i="1" s="1"/>
  <c r="AA79" i="1"/>
  <c r="AA78" i="1" s="1"/>
  <c r="AA77" i="1" s="1"/>
  <c r="AA76" i="1" s="1"/>
  <c r="Q79" i="1"/>
  <c r="Q78" i="1" s="1"/>
  <c r="Q77" i="1" s="1"/>
  <c r="Q76" i="1" s="1"/>
  <c r="Q23" i="1"/>
  <c r="Q19" i="1" s="1"/>
  <c r="V79" i="1"/>
  <c r="V78" i="1" s="1"/>
  <c r="V77" i="1" s="1"/>
  <c r="V76" i="1" s="1"/>
  <c r="V23" i="1"/>
  <c r="V19" i="1" s="1"/>
  <c r="O19" i="1"/>
  <c r="P80" i="1"/>
  <c r="P26" i="1"/>
  <c r="AG19" i="1"/>
  <c r="AE80" i="1"/>
  <c r="AE26" i="1"/>
  <c r="S80" i="1"/>
  <c r="S26" i="1"/>
  <c r="K80" i="1"/>
  <c r="K26" i="1"/>
  <c r="I79" i="1"/>
  <c r="I78" i="1" s="1"/>
  <c r="I77" i="1" s="1"/>
  <c r="I76" i="1" s="1"/>
  <c r="I23" i="1"/>
  <c r="I19" i="1" s="1"/>
  <c r="E79" i="1"/>
  <c r="E78" i="1" s="1"/>
  <c r="E77" i="1" s="1"/>
  <c r="E76" i="1" s="1"/>
  <c r="E23" i="1"/>
  <c r="E19" i="1" s="1"/>
  <c r="I26" i="1"/>
  <c r="AI80" i="1"/>
  <c r="AI26" i="1"/>
  <c r="O79" i="1"/>
  <c r="O78" i="1" s="1"/>
  <c r="O77" i="1" s="1"/>
  <c r="O76" i="1" s="1"/>
  <c r="O23" i="1"/>
  <c r="G80" i="1"/>
  <c r="G26" i="1"/>
  <c r="Y80" i="1"/>
  <c r="Y26" i="1"/>
  <c r="AA26" i="1"/>
  <c r="AB26" i="1"/>
  <c r="AB80" i="1"/>
  <c r="AH26" i="1"/>
  <c r="AH80" i="1"/>
  <c r="M80" i="1"/>
  <c r="M26" i="1"/>
  <c r="G79" i="1" l="1"/>
  <c r="G78" i="1" s="1"/>
  <c r="G77" i="1" s="1"/>
  <c r="G76" i="1" s="1"/>
  <c r="G23" i="1"/>
  <c r="G19" i="1" s="1"/>
  <c r="S79" i="1"/>
  <c r="S78" i="1" s="1"/>
  <c r="S77" i="1" s="1"/>
  <c r="S76" i="1" s="1"/>
  <c r="S23" i="1"/>
  <c r="S19" i="1" s="1"/>
  <c r="W79" i="1"/>
  <c r="W78" i="1" s="1"/>
  <c r="W77" i="1" s="1"/>
  <c r="W76" i="1" s="1"/>
  <c r="W23" i="1"/>
  <c r="W19" i="1" s="1"/>
  <c r="Y79" i="1"/>
  <c r="Y78" i="1" s="1"/>
  <c r="Y77" i="1" s="1"/>
  <c r="Y76" i="1" s="1"/>
  <c r="Y23" i="1"/>
  <c r="Y19" i="1" s="1"/>
  <c r="AH79" i="1"/>
  <c r="AH78" i="1" s="1"/>
  <c r="AH77" i="1" s="1"/>
  <c r="AH76" i="1" s="1"/>
  <c r="AH23" i="1"/>
  <c r="AH19" i="1" s="1"/>
  <c r="AI79" i="1"/>
  <c r="AI78" i="1" s="1"/>
  <c r="AI77" i="1" s="1"/>
  <c r="AI76" i="1" s="1"/>
  <c r="AI23" i="1"/>
  <c r="AI19" i="1" s="1"/>
  <c r="AB23" i="1"/>
  <c r="AB19" i="1" s="1"/>
  <c r="AB79" i="1"/>
  <c r="AB78" i="1" s="1"/>
  <c r="AB77" i="1" s="1"/>
  <c r="AB76" i="1" s="1"/>
  <c r="M79" i="1"/>
  <c r="M78" i="1" s="1"/>
  <c r="M77" i="1" s="1"/>
  <c r="M76" i="1" s="1"/>
  <c r="M23" i="1"/>
  <c r="M19" i="1" s="1"/>
  <c r="K79" i="1"/>
  <c r="K78" i="1" s="1"/>
  <c r="K77" i="1" s="1"/>
  <c r="K76" i="1" s="1"/>
  <c r="K23" i="1"/>
  <c r="K19" i="1" s="1"/>
  <c r="AE79" i="1"/>
  <c r="AE78" i="1" s="1"/>
  <c r="AE77" i="1" s="1"/>
  <c r="AE76" i="1" s="1"/>
  <c r="AE23" i="1"/>
  <c r="AE19" i="1" s="1"/>
  <c r="P23" i="1"/>
  <c r="P19" i="1" s="1"/>
  <c r="P79" i="1"/>
  <c r="P78" i="1" s="1"/>
  <c r="P77" i="1" s="1"/>
  <c r="P76" i="1" s="1"/>
  <c r="AC79" i="1"/>
  <c r="AC78" i="1" s="1"/>
  <c r="AC77" i="1" s="1"/>
  <c r="AC76" i="1" s="1"/>
  <c r="AC23" i="1"/>
  <c r="AC19" i="1" s="1"/>
</calcChain>
</file>

<file path=xl/sharedStrings.xml><?xml version="1.0" encoding="utf-8"?>
<sst xmlns="http://schemas.openxmlformats.org/spreadsheetml/2006/main" count="1090" uniqueCount="201">
  <si>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</si>
  <si>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</si>
  <si>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</si>
  <si>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</si>
  <si>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</si>
  <si>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</si>
  <si>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</si>
  <si>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</si>
  <si>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</si>
  <si>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</si>
  <si>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</si>
  <si>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</si>
  <si>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</si>
  <si>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</si>
  <si>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</si>
  <si>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</si>
  <si>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году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</si>
  <si>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</si>
  <si>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</si>
  <si>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</si>
  <si>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</si>
  <si>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</si>
  <si>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</si>
  <si>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</si>
  <si>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</si>
  <si>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</si>
  <si>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</si>
  <si>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</si>
  <si>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</si>
  <si>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</si>
  <si>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</si>
  <si>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</si>
  <si>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</si>
  <si>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</si>
  <si>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</si>
  <si>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</si>
  <si>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</si>
  <si>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</si>
  <si>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</si>
  <si>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</si>
  <si>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</si>
  <si>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</si>
  <si>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</si>
  <si>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</si>
  <si>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</si>
  <si>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</si>
  <si>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</si>
  <si>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</si>
  <si>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</si>
  <si>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</si>
  <si>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</si>
  <si>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</si>
  <si>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</si>
  <si>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</si>
  <si>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</si>
  <si>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</si>
  <si>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</si>
  <si>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</si>
  <si>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</si>
  <si>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</si>
  <si>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</si>
  <si>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</si>
  <si>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</si>
  <si>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</si>
  <si>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</si>
  <si>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</si>
  <si>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</si>
  <si>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</si>
  <si>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</si>
  <si>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</si>
  <si>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</si>
  <si>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</si>
  <si>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</si>
  <si>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</si>
  <si>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</si>
  <si>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</si>
  <si>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</si>
  <si>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</si>
  <si>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</si>
  <si>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</si>
  <si>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</si>
  <si>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</si>
  <si>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</si>
  <si>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</si>
  <si>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</si>
  <si>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</si>
  <si>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</si>
  <si>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</si>
  <si>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</si>
  <si>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</si>
  <si>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</si>
  <si>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</si>
  <si>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</si>
  <si>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</si>
  <si>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</si>
  <si>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</si>
  <si>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</si>
  <si>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</si>
  <si>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</si>
  <si>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</si>
  <si>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</si>
  <si>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</si>
  <si>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</si>
  <si>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</si>
  <si>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</si>
  <si>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</si>
  <si>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</si>
  <si>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</si>
  <si>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</si>
  <si>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</si>
  <si>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</si>
  <si>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</si>
  <si>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</si>
  <si>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</si>
  <si>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</si>
  <si>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Строительство, переустройство КТПН и ЛЭП ( 250 кВА)</t>
  </si>
  <si>
    <t>I_UES_Y1 2019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</si>
  <si>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</si>
  <si>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</si>
  <si>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</si>
  <si>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</si>
  <si>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</si>
  <si>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</si>
  <si>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</si>
  <si>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</si>
  <si>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</si>
  <si>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</si>
  <si>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трансформаторной подстанции №42 на 2xКТП250 кВА с тр-рами ТМГ250/6(10)/0,4</t>
  </si>
  <si>
    <t>H_UES_P1 2019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</si>
  <si>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</si>
  <si>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</si>
  <si>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</si>
  <si>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</si>
  <si>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 кВ ф8-37 п.Межозерный (4,7 км)</t>
  </si>
  <si>
    <t>H_UES_P5 2018</t>
  </si>
  <si>
    <t>Реконструкция ВЛ-6 кВ ф8-17 п.Межозерный (2,3 км)</t>
  </si>
  <si>
    <t>H_UES_P45 2019</t>
  </si>
  <si>
    <t>Реконструкция ВЛ-0,4 кВ ф-2 ТП-101 (0,68 км)</t>
  </si>
  <si>
    <t>H_UES_P41 2019</t>
  </si>
  <si>
    <t>Реконструкция ВЛ-0,4 кВ  пер. Советский п.Миндяк (0,145 км)</t>
  </si>
  <si>
    <t>H_UES_P42 2019</t>
  </si>
  <si>
    <t>Реконструкция ВЛ-0,4 кВ ф-2 от ТП-93 (0,7 км)</t>
  </si>
  <si>
    <t>H_UES_P43 2019</t>
  </si>
  <si>
    <t>Реконструкция ВЛ-0,4 кВ ф-2 от ТП-94 (0,34 км)</t>
  </si>
  <si>
    <t>H_UES_P44 2019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</si>
  <si>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</si>
  <si>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</si>
  <si>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</si>
  <si>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</si>
  <si>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</si>
  <si>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</si>
  <si>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системы АСКУЭ (100 точек учета)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</si>
  <si>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</si>
  <si>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</si>
  <si>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</si>
  <si>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</si>
  <si>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</si>
  <si>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</si>
  <si>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</si>
  <si>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</si>
  <si>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</si>
  <si>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</si>
  <si>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</si>
  <si>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</si>
  <si>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</si>
  <si>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</si>
  <si>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</si>
  <si>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</si>
  <si>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</si>
  <si>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</si>
  <si>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</si>
  <si>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зданий, сооружений и ограждений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</si>
  <si>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</si>
  <si>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</si>
  <si>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</si>
  <si>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</si>
  <si>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</si>
  <si>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</si>
  <si>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</si>
  <si>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</si>
  <si>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</si>
  <si>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</si>
  <si>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</si>
  <si>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электроснабжения 
от ПС-2 "Иремель" мкр. "Юго-Восточный"</t>
  </si>
  <si>
    <t>H_UES_H1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</si>
  <si>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</si>
  <si>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</si>
  <si>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</si>
  <si>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</si>
  <si>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Приобретение программных  и технических средств автоматизированной системы диспетчерского контроля и управления объектами городских электрических сетей         </t>
  </si>
  <si>
    <t>H_UES_C1 2018</t>
  </si>
  <si>
    <t>Приобретение оборудования для участка ИЗПИ и РЗА</t>
  </si>
  <si>
    <t>H_UES_H1 2018</t>
  </si>
  <si>
    <t>Приобретение бурильной установки МРК</t>
  </si>
  <si>
    <t>H_UES_H1 2019</t>
  </si>
  <si>
    <t>Приобретение передвижной высоковольтной лаборатории</t>
  </si>
  <si>
    <t>H_UES_H2 2019</t>
  </si>
  <si>
    <t>Приобретение  автомобиля повышенной проходимости</t>
  </si>
  <si>
    <t>H_UES_H3 2019</t>
  </si>
  <si>
    <t>Приобретение оборудования (не требующего монтажа)</t>
  </si>
  <si>
    <t>H_UES_H6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</si>
</sst>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4" fillId="0" borderId="0"/>
  </cellStyleXfs>
  <cellXfs count="3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textRotation="90" wrapText="1"/>
    </xf>
    <xf numFmtId="0" fontId="7" fillId="2" borderId="7" xfId="0" applyNumberFormat="1" applyFont="1" applyFill="1" applyBorder="1" applyAlignment="1">
      <alignment horizontal="center" vertical="center" textRotation="90" wrapText="1"/>
    </xf>
    <xf numFmtId="0" fontId="1" fillId="2" borderId="7" xfId="0" applyNumberFormat="1" applyFont="1" applyFill="1" applyBorder="1" applyAlignment="1">
      <alignment horizontal="center" vertical="top"/>
    </xf>
    <xf numFmtId="49" fontId="9" fillId="2" borderId="7" xfId="1" applyNumberFormat="1" applyFont="1" applyFill="1" applyBorder="1" applyAlignment="1">
      <alignment horizontal="center" vertical="center"/>
    </xf>
    <xf numFmtId="49" fontId="9" fillId="2" borderId="7" xfId="2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/>
    </xf>
    <xf numFmtId="49" fontId="2" fillId="2" borderId="7" xfId="1" applyNumberFormat="1" applyFont="1" applyFill="1" applyBorder="1" applyAlignment="1">
      <alignment horizontal="center" vertical="center"/>
    </xf>
    <xf numFmtId="49" fontId="2" fillId="2" borderId="7" xfId="2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>
        <row r="4">
          <cell r="P4" t="str">
            <v>I</v>
          </cell>
          <cell r="U4" t="str">
            <v>2019</v>
          </cell>
        </row>
        <row r="6">
          <cell r="O6" t="str">
            <v>АО "Учалинские электрические сети"</v>
          </cell>
        </row>
        <row r="9">
          <cell r="U9" t="str">
            <v>2019</v>
          </cell>
        </row>
        <row r="11">
          <cell r="R11" t="str">
            <v xml:space="preserve"> Приказом Минпрома РБ №19-5064 от 20.11.18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9"/>
  <sheetViews>
    <sheetView tabSelected="1" view="pageBreakPreview" topLeftCell="E1" zoomScale="90" zoomScaleNormal="98" zoomScaleSheetLayoutView="90" workbookViewId="0">
      <selection activeCell="AB18" sqref="AB18"/>
    </sheetView>
  </sheetViews>
  <sheetFormatPr defaultRowHeight="15.75" outlineLevelRow="1" x14ac:dyDescent="0.25"/>
  <cols>
    <col min="1" max="1" width="8" style="10" customWidth="1"/>
    <col min="2" max="2" width="57.7109375" style="10" customWidth="1"/>
    <col min="3" max="3" width="15.140625" style="10" customWidth="1"/>
    <col min="4" max="4" width="19.7109375" style="10" customWidth="1"/>
    <col min="5" max="40" width="8.42578125" style="10" customWidth="1"/>
    <col min="41" max="16384" width="9.140625" style="10"/>
  </cols>
  <sheetData>
    <row r="1" spans="1:40" s="1" customFormat="1" ht="12" x14ac:dyDescent="0.2">
      <c r="AN1" s="2" t="s">
        <v>0</v>
      </c>
    </row>
    <row r="2" spans="1:40" s="1" customFormat="1" ht="24" customHeight="1" x14ac:dyDescent="0.2">
      <c r="AI2" s="3" t="s">
        <v>1</v>
      </c>
      <c r="AJ2" s="3"/>
      <c r="AK2" s="3"/>
      <c r="AL2" s="3"/>
      <c r="AM2" s="3"/>
      <c r="AN2" s="3"/>
    </row>
    <row r="3" spans="1:40" s="6" customFormat="1" ht="25.5" customHeight="1" x14ac:dyDescent="0.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6" customFormat="1" ht="14.25" x14ac:dyDescent="0.2">
      <c r="K4" s="7" t="s">
        <v>3</v>
      </c>
      <c r="L4" s="8" t="str">
        <f>[1]Ф13!P4</f>
        <v>I</v>
      </c>
      <c r="M4" s="9"/>
      <c r="N4" s="5" t="s">
        <v>4</v>
      </c>
      <c r="O4" s="5"/>
      <c r="P4" s="5"/>
      <c r="Q4" s="8" t="str">
        <f>[1]Ф13!U4</f>
        <v>2019</v>
      </c>
      <c r="R4" s="9"/>
      <c r="S4" s="6" t="s">
        <v>5</v>
      </c>
    </row>
    <row r="5" spans="1:40" ht="11.25" customHeight="1" x14ac:dyDescent="0.25"/>
    <row r="6" spans="1:40" s="6" customFormat="1" ht="14.25" x14ac:dyDescent="0.2">
      <c r="K6" s="11" t="s">
        <v>6</v>
      </c>
      <c r="L6" s="9" t="str">
        <f>[1]Ф13!O6</f>
        <v>АО "Учалинские электрические сети"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40" s="12" customFormat="1" ht="10.5" customHeight="1" x14ac:dyDescent="0.2">
      <c r="L7" s="13" t="s">
        <v>7</v>
      </c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E7" s="14"/>
      <c r="AF7" s="14"/>
      <c r="AG7" s="14"/>
    </row>
    <row r="8" spans="1:40" ht="11.25" customHeight="1" x14ac:dyDescent="0.25"/>
    <row r="9" spans="1:40" s="6" customFormat="1" ht="14.25" x14ac:dyDescent="0.2">
      <c r="P9" s="7" t="s">
        <v>8</v>
      </c>
      <c r="Q9" s="8" t="str">
        <f>[1]Ф13!U9</f>
        <v>2019</v>
      </c>
      <c r="R9" s="9"/>
      <c r="S9" s="6" t="s">
        <v>9</v>
      </c>
    </row>
    <row r="10" spans="1:40" ht="11.25" customHeight="1" x14ac:dyDescent="0.25"/>
    <row r="11" spans="1:40" s="6" customFormat="1" ht="14.25" customHeight="1" x14ac:dyDescent="0.2">
      <c r="M11" s="7" t="s">
        <v>10</v>
      </c>
      <c r="N11" s="15" t="str">
        <f>[1]Ф13!R11</f>
        <v xml:space="preserve"> Приказом Минпрома РБ №19-5064 от 20.11.18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40" s="12" customFormat="1" ht="11.25" x14ac:dyDescent="0.2">
      <c r="N12" s="13" t="s">
        <v>11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40" s="16" customFormat="1" ht="11.25" customHeight="1" x14ac:dyDescent="0.2">
      <c r="H13" s="17"/>
      <c r="I13" s="17"/>
      <c r="J13" s="17"/>
      <c r="K13" s="17"/>
      <c r="L13" s="17"/>
      <c r="M13" s="17"/>
      <c r="N13" s="17"/>
      <c r="O13" s="17"/>
      <c r="P13" s="17"/>
    </row>
    <row r="14" spans="1:40" s="1" customFormat="1" ht="15" customHeight="1" x14ac:dyDescent="0.2">
      <c r="A14" s="18" t="s">
        <v>12</v>
      </c>
      <c r="B14" s="18" t="s">
        <v>13</v>
      </c>
      <c r="C14" s="18" t="s">
        <v>14</v>
      </c>
      <c r="D14" s="18" t="s">
        <v>15</v>
      </c>
      <c r="E14" s="19" t="s">
        <v>16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1"/>
    </row>
    <row r="15" spans="1:40" s="1" customFormat="1" ht="15" customHeight="1" x14ac:dyDescent="0.2">
      <c r="A15" s="22"/>
      <c r="B15" s="22"/>
      <c r="C15" s="22"/>
      <c r="D15" s="22"/>
      <c r="E15" s="23" t="s">
        <v>17</v>
      </c>
      <c r="F15" s="24"/>
      <c r="G15" s="24"/>
      <c r="H15" s="24"/>
      <c r="I15" s="24"/>
      <c r="J15" s="25"/>
      <c r="K15" s="23" t="s">
        <v>18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5"/>
    </row>
    <row r="16" spans="1:40" s="1" customFormat="1" ht="15" customHeight="1" x14ac:dyDescent="0.2">
      <c r="A16" s="22"/>
      <c r="B16" s="22"/>
      <c r="C16" s="22"/>
      <c r="D16" s="22"/>
      <c r="E16" s="23" t="s">
        <v>19</v>
      </c>
      <c r="F16" s="24"/>
      <c r="G16" s="24"/>
      <c r="H16" s="24"/>
      <c r="I16" s="24"/>
      <c r="J16" s="25"/>
      <c r="K16" s="23" t="s">
        <v>19</v>
      </c>
      <c r="L16" s="24"/>
      <c r="M16" s="24"/>
      <c r="N16" s="24"/>
      <c r="O16" s="24"/>
      <c r="P16" s="25"/>
      <c r="Q16" s="23" t="s">
        <v>20</v>
      </c>
      <c r="R16" s="24"/>
      <c r="S16" s="24"/>
      <c r="T16" s="24"/>
      <c r="U16" s="24"/>
      <c r="V16" s="25"/>
      <c r="W16" s="23" t="s">
        <v>21</v>
      </c>
      <c r="X16" s="24"/>
      <c r="Y16" s="24"/>
      <c r="Z16" s="24"/>
      <c r="AA16" s="24"/>
      <c r="AB16" s="25"/>
      <c r="AC16" s="23" t="s">
        <v>22</v>
      </c>
      <c r="AD16" s="24"/>
      <c r="AE16" s="24"/>
      <c r="AF16" s="24"/>
      <c r="AG16" s="24"/>
      <c r="AH16" s="25"/>
      <c r="AI16" s="23" t="s">
        <v>23</v>
      </c>
      <c r="AJ16" s="24"/>
      <c r="AK16" s="24"/>
      <c r="AL16" s="24"/>
      <c r="AM16" s="24"/>
      <c r="AN16" s="25"/>
    </row>
    <row r="17" spans="1:40" s="1" customFormat="1" ht="79.5" customHeight="1" x14ac:dyDescent="0.2">
      <c r="A17" s="22"/>
      <c r="B17" s="22"/>
      <c r="C17" s="22"/>
      <c r="D17" s="22"/>
      <c r="E17" s="26" t="s">
        <v>24</v>
      </c>
      <c r="F17" s="26" t="s">
        <v>25</v>
      </c>
      <c r="G17" s="26" t="s">
        <v>26</v>
      </c>
      <c r="H17" s="26" t="s">
        <v>27</v>
      </c>
      <c r="I17" s="26" t="s">
        <v>28</v>
      </c>
      <c r="J17" s="27" t="s">
        <v>29</v>
      </c>
      <c r="K17" s="26" t="s">
        <v>24</v>
      </c>
      <c r="L17" s="26" t="s">
        <v>25</v>
      </c>
      <c r="M17" s="26" t="s">
        <v>26</v>
      </c>
      <c r="N17" s="26" t="s">
        <v>27</v>
      </c>
      <c r="O17" s="26" t="s">
        <v>28</v>
      </c>
      <c r="P17" s="27" t="s">
        <v>29</v>
      </c>
      <c r="Q17" s="26" t="s">
        <v>24</v>
      </c>
      <c r="R17" s="26" t="s">
        <v>25</v>
      </c>
      <c r="S17" s="26" t="s">
        <v>26</v>
      </c>
      <c r="T17" s="26" t="s">
        <v>27</v>
      </c>
      <c r="U17" s="26" t="s">
        <v>28</v>
      </c>
      <c r="V17" s="27" t="s">
        <v>29</v>
      </c>
      <c r="W17" s="26" t="s">
        <v>24</v>
      </c>
      <c r="X17" s="26" t="s">
        <v>25</v>
      </c>
      <c r="Y17" s="26" t="s">
        <v>26</v>
      </c>
      <c r="Z17" s="26" t="s">
        <v>27</v>
      </c>
      <c r="AA17" s="26" t="s">
        <v>28</v>
      </c>
      <c r="AB17" s="27" t="s">
        <v>29</v>
      </c>
      <c r="AC17" s="26" t="s">
        <v>24</v>
      </c>
      <c r="AD17" s="26" t="s">
        <v>25</v>
      </c>
      <c r="AE17" s="26" t="s">
        <v>26</v>
      </c>
      <c r="AF17" s="26" t="s">
        <v>27</v>
      </c>
      <c r="AG17" s="26" t="s">
        <v>28</v>
      </c>
      <c r="AH17" s="27" t="s">
        <v>29</v>
      </c>
      <c r="AI17" s="26" t="s">
        <v>24</v>
      </c>
      <c r="AJ17" s="26" t="s">
        <v>25</v>
      </c>
      <c r="AK17" s="26" t="s">
        <v>26</v>
      </c>
      <c r="AL17" s="26" t="s">
        <v>27</v>
      </c>
      <c r="AM17" s="26" t="s">
        <v>28</v>
      </c>
      <c r="AN17" s="27" t="s">
        <v>29</v>
      </c>
    </row>
    <row r="18" spans="1:40" s="1" customFormat="1" ht="12" x14ac:dyDescent="0.2">
      <c r="A18" s="28">
        <v>1</v>
      </c>
      <c r="B18" s="28">
        <v>2</v>
      </c>
      <c r="C18" s="28">
        <v>3</v>
      </c>
      <c r="D18" s="28">
        <v>4</v>
      </c>
      <c r="E18" s="28" t="s">
        <v>30</v>
      </c>
      <c r="F18" s="28" t="s">
        <v>31</v>
      </c>
      <c r="G18" s="28" t="s">
        <v>32</v>
      </c>
      <c r="H18" s="28" t="s">
        <v>33</v>
      </c>
      <c r="I18" s="28" t="s">
        <v>34</v>
      </c>
      <c r="J18" s="28" t="s">
        <v>35</v>
      </c>
      <c r="K18" s="28" t="s">
        <v>36</v>
      </c>
      <c r="L18" s="28" t="s">
        <v>37</v>
      </c>
      <c r="M18" s="28" t="s">
        <v>38</v>
      </c>
      <c r="N18" s="28" t="s">
        <v>39</v>
      </c>
      <c r="O18" s="28" t="s">
        <v>40</v>
      </c>
      <c r="P18" s="28" t="s">
        <v>41</v>
      </c>
      <c r="Q18" s="28" t="s">
        <v>42</v>
      </c>
      <c r="R18" s="28" t="s">
        <v>43</v>
      </c>
      <c r="S18" s="28" t="s">
        <v>44</v>
      </c>
      <c r="T18" s="28" t="s">
        <v>45</v>
      </c>
      <c r="U18" s="28" t="s">
        <v>46</v>
      </c>
      <c r="V18" s="28" t="s">
        <v>47</v>
      </c>
      <c r="W18" s="28" t="s">
        <v>48</v>
      </c>
      <c r="X18" s="28" t="s">
        <v>49</v>
      </c>
      <c r="Y18" s="28" t="s">
        <v>50</v>
      </c>
      <c r="Z18" s="28" t="s">
        <v>51</v>
      </c>
      <c r="AA18" s="28" t="s">
        <v>52</v>
      </c>
      <c r="AB18" s="28" t="s">
        <v>53</v>
      </c>
      <c r="AC18" s="28" t="s">
        <v>54</v>
      </c>
      <c r="AD18" s="28" t="s">
        <v>55</v>
      </c>
      <c r="AE18" s="28" t="s">
        <v>56</v>
      </c>
      <c r="AF18" s="28" t="s">
        <v>57</v>
      </c>
      <c r="AG18" s="28" t="s">
        <v>58</v>
      </c>
      <c r="AH18" s="28" t="s">
        <v>59</v>
      </c>
      <c r="AI18" s="28" t="s">
        <v>60</v>
      </c>
      <c r="AJ18" s="28" t="s">
        <v>61</v>
      </c>
      <c r="AK18" s="28" t="s">
        <v>62</v>
      </c>
      <c r="AL18" s="28" t="s">
        <v>63</v>
      </c>
      <c r="AM18" s="28" t="s">
        <v>64</v>
      </c>
      <c r="AN18" s="28" t="s">
        <v>65</v>
      </c>
    </row>
    <row r="19" spans="1:40" s="1" customFormat="1" ht="15.75" customHeight="1" x14ac:dyDescent="0.2">
      <c r="A19" s="29" t="s">
        <v>66</v>
      </c>
      <c r="B19" s="30" t="s">
        <v>67</v>
      </c>
      <c r="C19" s="31" t="s">
        <v>68</v>
      </c>
      <c r="D19" s="32" t="str">
        <f>D20</f>
        <v>нд</v>
      </c>
      <c r="E19" s="33">
        <f>E20+E21+E23+E25</f>
        <v>0.75</v>
      </c>
      <c r="F19" s="33" t="s">
        <v>69</v>
      </c>
      <c r="G19" s="33">
        <f>G20+G21+G23+G25</f>
        <v>11.364999999999998</v>
      </c>
      <c r="H19" s="33" t="s">
        <v>69</v>
      </c>
      <c r="I19" s="33">
        <f>I20+I21+I23+I25</f>
        <v>100</v>
      </c>
      <c r="J19" s="33">
        <f>J20+J21+J23+J25</f>
        <v>0</v>
      </c>
      <c r="K19" s="33">
        <f>K20+K21+K23+K25</f>
        <v>0</v>
      </c>
      <c r="L19" s="33" t="s">
        <v>69</v>
      </c>
      <c r="M19" s="33">
        <f>M20+M21+M23+M25</f>
        <v>0</v>
      </c>
      <c r="N19" s="33" t="s">
        <v>69</v>
      </c>
      <c r="O19" s="33">
        <f>O20+O21+O23+O25</f>
        <v>0</v>
      </c>
      <c r="P19" s="33">
        <f>P20+P21+P23+P25</f>
        <v>0</v>
      </c>
      <c r="Q19" s="33">
        <f>Q20+Q21+Q23+Q25</f>
        <v>0</v>
      </c>
      <c r="R19" s="33" t="s">
        <v>69</v>
      </c>
      <c r="S19" s="33">
        <f>S20+S21+S23+S25</f>
        <v>0</v>
      </c>
      <c r="T19" s="33" t="s">
        <v>69</v>
      </c>
      <c r="U19" s="33">
        <f>U20+U21+U23+U25</f>
        <v>0</v>
      </c>
      <c r="V19" s="33">
        <f>V20+V21+V23+V25</f>
        <v>0</v>
      </c>
      <c r="W19" s="33">
        <f>W20+W21+W23+W25</f>
        <v>0</v>
      </c>
      <c r="X19" s="33" t="s">
        <v>69</v>
      </c>
      <c r="Y19" s="33">
        <f>Y20+Y21+Y23+Y25</f>
        <v>0</v>
      </c>
      <c r="Z19" s="33" t="s">
        <v>69</v>
      </c>
      <c r="AA19" s="33">
        <f>AA20+AA21+AA23+AA25</f>
        <v>0</v>
      </c>
      <c r="AB19" s="33">
        <f>AB20+AB21+AB23+AB25</f>
        <v>0</v>
      </c>
      <c r="AC19" s="33">
        <f>AC20+AC21+AC23+AC25</f>
        <v>0</v>
      </c>
      <c r="AD19" s="33" t="s">
        <v>69</v>
      </c>
      <c r="AE19" s="33">
        <f>AE20+AE21+AE23+AE25</f>
        <v>0</v>
      </c>
      <c r="AF19" s="33" t="s">
        <v>69</v>
      </c>
      <c r="AG19" s="33">
        <f>AG20+AG21+AG23+AG25</f>
        <v>0</v>
      </c>
      <c r="AH19" s="33">
        <f>AH20+AH21+AH23+AH25</f>
        <v>0</v>
      </c>
      <c r="AI19" s="33">
        <f>AI20+AI21+AI23+AI25</f>
        <v>0</v>
      </c>
      <c r="AJ19" s="33" t="s">
        <v>69</v>
      </c>
      <c r="AK19" s="33">
        <f>AK20+AK21+AK23+AK25</f>
        <v>0</v>
      </c>
      <c r="AL19" s="33" t="s">
        <v>69</v>
      </c>
      <c r="AM19" s="33">
        <f>AM20+AM21+AM23+AM25</f>
        <v>0</v>
      </c>
      <c r="AN19" s="33">
        <f>AN20+AN21+AN23+AN25</f>
        <v>0</v>
      </c>
    </row>
    <row r="20" spans="1:40" s="1" customFormat="1" ht="15.75" customHeight="1" x14ac:dyDescent="0.2">
      <c r="A20" s="29" t="s">
        <v>70</v>
      </c>
      <c r="B20" s="30" t="s">
        <v>71</v>
      </c>
      <c r="C20" s="31" t="s">
        <v>68</v>
      </c>
      <c r="D20" s="32" t="str">
        <f>D27</f>
        <v>нд</v>
      </c>
      <c r="E20" s="33">
        <f>E27</f>
        <v>0.25</v>
      </c>
      <c r="F20" s="33" t="s">
        <v>69</v>
      </c>
      <c r="G20" s="33">
        <f>G27</f>
        <v>5</v>
      </c>
      <c r="H20" s="33" t="s">
        <v>69</v>
      </c>
      <c r="I20" s="33">
        <f>I27</f>
        <v>0</v>
      </c>
      <c r="J20" s="33">
        <f>J27</f>
        <v>0</v>
      </c>
      <c r="K20" s="33">
        <f>K27</f>
        <v>0</v>
      </c>
      <c r="L20" s="33" t="s">
        <v>69</v>
      </c>
      <c r="M20" s="33">
        <f>M27</f>
        <v>0</v>
      </c>
      <c r="N20" s="33" t="s">
        <v>69</v>
      </c>
      <c r="O20" s="33">
        <f>O27</f>
        <v>0</v>
      </c>
      <c r="P20" s="33">
        <f>P27</f>
        <v>0</v>
      </c>
      <c r="Q20" s="33">
        <f>Q27</f>
        <v>0</v>
      </c>
      <c r="R20" s="33" t="s">
        <v>69</v>
      </c>
      <c r="S20" s="33">
        <f>S27</f>
        <v>0</v>
      </c>
      <c r="T20" s="33" t="s">
        <v>69</v>
      </c>
      <c r="U20" s="33">
        <f>U27</f>
        <v>0</v>
      </c>
      <c r="V20" s="33">
        <f>V27</f>
        <v>0</v>
      </c>
      <c r="W20" s="33">
        <f>W27</f>
        <v>0</v>
      </c>
      <c r="X20" s="33" t="s">
        <v>69</v>
      </c>
      <c r="Y20" s="33">
        <f>Y27</f>
        <v>0</v>
      </c>
      <c r="Z20" s="33" t="s">
        <v>69</v>
      </c>
      <c r="AA20" s="33">
        <f>AA27</f>
        <v>0</v>
      </c>
      <c r="AB20" s="33">
        <f>AB27</f>
        <v>0</v>
      </c>
      <c r="AC20" s="33">
        <f>AC27</f>
        <v>0</v>
      </c>
      <c r="AD20" s="33" t="s">
        <v>69</v>
      </c>
      <c r="AE20" s="33">
        <f>AE27</f>
        <v>0</v>
      </c>
      <c r="AF20" s="33" t="s">
        <v>69</v>
      </c>
      <c r="AG20" s="33">
        <f>AG27</f>
        <v>0</v>
      </c>
      <c r="AH20" s="33">
        <f>AH27</f>
        <v>0</v>
      </c>
      <c r="AI20" s="33">
        <f>AI27</f>
        <v>0</v>
      </c>
      <c r="AJ20" s="33" t="s">
        <v>69</v>
      </c>
      <c r="AK20" s="33">
        <f>AK27</f>
        <v>0</v>
      </c>
      <c r="AL20" s="33" t="s">
        <v>69</v>
      </c>
      <c r="AM20" s="33">
        <f>AM27</f>
        <v>0</v>
      </c>
      <c r="AN20" s="33">
        <f>AN27</f>
        <v>0</v>
      </c>
    </row>
    <row r="21" spans="1:40" ht="31.5" customHeight="1" x14ac:dyDescent="0.25">
      <c r="A21" s="29" t="s">
        <v>72</v>
      </c>
      <c r="B21" s="30" t="s">
        <v>73</v>
      </c>
      <c r="C21" s="31" t="s">
        <v>68</v>
      </c>
      <c r="D21" s="32" t="s">
        <v>69</v>
      </c>
      <c r="E21" s="33">
        <f>E49</f>
        <v>0.5</v>
      </c>
      <c r="F21" s="33" t="s">
        <v>69</v>
      </c>
      <c r="G21" s="33">
        <f>G49</f>
        <v>6.3649999999999993</v>
      </c>
      <c r="H21" s="33" t="s">
        <v>69</v>
      </c>
      <c r="I21" s="33">
        <f>I49</f>
        <v>100</v>
      </c>
      <c r="J21" s="33">
        <f>J49</f>
        <v>0</v>
      </c>
      <c r="K21" s="33">
        <f>K49</f>
        <v>0</v>
      </c>
      <c r="L21" s="33" t="s">
        <v>69</v>
      </c>
      <c r="M21" s="33">
        <f>M49</f>
        <v>0</v>
      </c>
      <c r="N21" s="33" t="s">
        <v>69</v>
      </c>
      <c r="O21" s="33">
        <f>O49</f>
        <v>0</v>
      </c>
      <c r="P21" s="33">
        <f>P49</f>
        <v>0</v>
      </c>
      <c r="Q21" s="33">
        <f>Q49</f>
        <v>0</v>
      </c>
      <c r="R21" s="33" t="s">
        <v>69</v>
      </c>
      <c r="S21" s="33">
        <f>S49</f>
        <v>0</v>
      </c>
      <c r="T21" s="33" t="s">
        <v>69</v>
      </c>
      <c r="U21" s="33">
        <f>U49</f>
        <v>0</v>
      </c>
      <c r="V21" s="33">
        <f>V49</f>
        <v>0</v>
      </c>
      <c r="W21" s="33">
        <f>W49</f>
        <v>0</v>
      </c>
      <c r="X21" s="33" t="s">
        <v>69</v>
      </c>
      <c r="Y21" s="33">
        <f>Y49</f>
        <v>0</v>
      </c>
      <c r="Z21" s="33" t="s">
        <v>69</v>
      </c>
      <c r="AA21" s="33">
        <f>AA49</f>
        <v>0</v>
      </c>
      <c r="AB21" s="33">
        <f>AB49</f>
        <v>0</v>
      </c>
      <c r="AC21" s="33">
        <f>AC49</f>
        <v>0</v>
      </c>
      <c r="AD21" s="33" t="s">
        <v>69</v>
      </c>
      <c r="AE21" s="33">
        <f>AE49</f>
        <v>0</v>
      </c>
      <c r="AF21" s="33" t="s">
        <v>69</v>
      </c>
      <c r="AG21" s="33">
        <f>AG49</f>
        <v>0</v>
      </c>
      <c r="AH21" s="33">
        <f>AH49</f>
        <v>0</v>
      </c>
      <c r="AI21" s="33">
        <f>AI49</f>
        <v>0</v>
      </c>
      <c r="AJ21" s="33" t="s">
        <v>69</v>
      </c>
      <c r="AK21" s="33">
        <f>AK49</f>
        <v>0</v>
      </c>
      <c r="AL21" s="33" t="s">
        <v>69</v>
      </c>
      <c r="AM21" s="33">
        <f>AM49</f>
        <v>0</v>
      </c>
      <c r="AN21" s="33">
        <f>AN49</f>
        <v>0</v>
      </c>
    </row>
    <row r="22" spans="1:40" s="12" customFormat="1" ht="39" customHeight="1" x14ac:dyDescent="0.2">
      <c r="A22" s="29" t="s">
        <v>74</v>
      </c>
      <c r="B22" s="30" t="s">
        <v>75</v>
      </c>
      <c r="C22" s="31" t="s">
        <v>68</v>
      </c>
      <c r="D22" s="32" t="s">
        <v>69</v>
      </c>
      <c r="E22" s="33">
        <v>0</v>
      </c>
      <c r="F22" s="33" t="s">
        <v>69</v>
      </c>
      <c r="G22" s="33">
        <v>0</v>
      </c>
      <c r="H22" s="33" t="s">
        <v>69</v>
      </c>
      <c r="I22" s="33">
        <v>0</v>
      </c>
      <c r="J22" s="33">
        <v>0</v>
      </c>
      <c r="K22" s="33">
        <v>0</v>
      </c>
      <c r="L22" s="33" t="s">
        <v>69</v>
      </c>
      <c r="M22" s="33">
        <v>0</v>
      </c>
      <c r="N22" s="33" t="s">
        <v>69</v>
      </c>
      <c r="O22" s="33">
        <v>0</v>
      </c>
      <c r="P22" s="33">
        <v>0</v>
      </c>
      <c r="Q22" s="33">
        <v>0</v>
      </c>
      <c r="R22" s="33" t="s">
        <v>69</v>
      </c>
      <c r="S22" s="33">
        <v>0</v>
      </c>
      <c r="T22" s="33" t="s">
        <v>69</v>
      </c>
      <c r="U22" s="33">
        <v>0</v>
      </c>
      <c r="V22" s="33">
        <v>0</v>
      </c>
      <c r="W22" s="33">
        <v>0</v>
      </c>
      <c r="X22" s="33" t="s">
        <v>69</v>
      </c>
      <c r="Y22" s="33">
        <v>0</v>
      </c>
      <c r="Z22" s="33" t="s">
        <v>69</v>
      </c>
      <c r="AA22" s="33">
        <v>0</v>
      </c>
      <c r="AB22" s="33">
        <v>0</v>
      </c>
      <c r="AC22" s="33">
        <v>0</v>
      </c>
      <c r="AD22" s="33" t="s">
        <v>69</v>
      </c>
      <c r="AE22" s="33">
        <v>0</v>
      </c>
      <c r="AF22" s="33" t="s">
        <v>69</v>
      </c>
      <c r="AG22" s="33">
        <v>0</v>
      </c>
      <c r="AH22" s="33">
        <v>0</v>
      </c>
      <c r="AI22" s="33">
        <v>0</v>
      </c>
      <c r="AJ22" s="33" t="s">
        <v>69</v>
      </c>
      <c r="AK22" s="33">
        <v>0</v>
      </c>
      <c r="AL22" s="33" t="s">
        <v>69</v>
      </c>
      <c r="AM22" s="33">
        <v>0</v>
      </c>
      <c r="AN22" s="33">
        <v>0</v>
      </c>
    </row>
    <row r="23" spans="1:40" s="12" customFormat="1" ht="26.25" customHeight="1" x14ac:dyDescent="0.2">
      <c r="A23" s="29" t="s">
        <v>76</v>
      </c>
      <c r="B23" s="30" t="s">
        <v>77</v>
      </c>
      <c r="C23" s="31" t="s">
        <v>68</v>
      </c>
      <c r="D23" s="32" t="s">
        <v>69</v>
      </c>
      <c r="E23" s="33">
        <f>E80</f>
        <v>0</v>
      </c>
      <c r="F23" s="33" t="s">
        <v>69</v>
      </c>
      <c r="G23" s="33">
        <f>G80</f>
        <v>0</v>
      </c>
      <c r="H23" s="33" t="s">
        <v>69</v>
      </c>
      <c r="I23" s="33">
        <f>I80</f>
        <v>0</v>
      </c>
      <c r="J23" s="33">
        <f>J30</f>
        <v>0</v>
      </c>
      <c r="K23" s="33">
        <f>K80</f>
        <v>0</v>
      </c>
      <c r="L23" s="33" t="s">
        <v>69</v>
      </c>
      <c r="M23" s="33">
        <f>M80</f>
        <v>0</v>
      </c>
      <c r="N23" s="33" t="s">
        <v>69</v>
      </c>
      <c r="O23" s="33">
        <f>O80</f>
        <v>0</v>
      </c>
      <c r="P23" s="33">
        <f>P80</f>
        <v>0</v>
      </c>
      <c r="Q23" s="33">
        <f>Q80</f>
        <v>0</v>
      </c>
      <c r="R23" s="33" t="s">
        <v>69</v>
      </c>
      <c r="S23" s="33">
        <f>S80</f>
        <v>0</v>
      </c>
      <c r="T23" s="33" t="s">
        <v>69</v>
      </c>
      <c r="U23" s="33">
        <f>U80</f>
        <v>0</v>
      </c>
      <c r="V23" s="33">
        <f>V80</f>
        <v>0</v>
      </c>
      <c r="W23" s="33">
        <f>W80</f>
        <v>0</v>
      </c>
      <c r="X23" s="33" t="s">
        <v>69</v>
      </c>
      <c r="Y23" s="33">
        <f>Y80</f>
        <v>0</v>
      </c>
      <c r="Z23" s="33" t="s">
        <v>69</v>
      </c>
      <c r="AA23" s="33">
        <f>AA80</f>
        <v>0</v>
      </c>
      <c r="AB23" s="33">
        <f>AB80</f>
        <v>0</v>
      </c>
      <c r="AC23" s="33">
        <f>AC80</f>
        <v>0</v>
      </c>
      <c r="AD23" s="33" t="s">
        <v>69</v>
      </c>
      <c r="AE23" s="33">
        <f>AE80</f>
        <v>0</v>
      </c>
      <c r="AF23" s="33" t="s">
        <v>69</v>
      </c>
      <c r="AG23" s="33">
        <f>AG80</f>
        <v>0</v>
      </c>
      <c r="AH23" s="33">
        <f>AH80</f>
        <v>0</v>
      </c>
      <c r="AI23" s="33">
        <f>AI80</f>
        <v>0</v>
      </c>
      <c r="AJ23" s="33" t="s">
        <v>69</v>
      </c>
      <c r="AK23" s="33">
        <f>AK80</f>
        <v>0</v>
      </c>
      <c r="AL23" s="33" t="s">
        <v>69</v>
      </c>
      <c r="AM23" s="33">
        <f>AM80</f>
        <v>0</v>
      </c>
      <c r="AN23" s="33">
        <f>AN80</f>
        <v>0</v>
      </c>
    </row>
    <row r="24" spans="1:40" ht="26.25" customHeight="1" x14ac:dyDescent="0.25">
      <c r="A24" s="29" t="s">
        <v>78</v>
      </c>
      <c r="B24" s="30" t="s">
        <v>79</v>
      </c>
      <c r="C24" s="31" t="s">
        <v>68</v>
      </c>
      <c r="D24" s="32" t="s">
        <v>69</v>
      </c>
      <c r="E24" s="33">
        <v>0</v>
      </c>
      <c r="F24" s="33" t="s">
        <v>69</v>
      </c>
      <c r="G24" s="33">
        <v>0</v>
      </c>
      <c r="H24" s="33" t="s">
        <v>69</v>
      </c>
      <c r="I24" s="33">
        <v>0</v>
      </c>
      <c r="J24" s="33">
        <v>0</v>
      </c>
      <c r="K24" s="33">
        <v>0</v>
      </c>
      <c r="L24" s="33" t="s">
        <v>69</v>
      </c>
      <c r="M24" s="33">
        <v>0</v>
      </c>
      <c r="N24" s="33" t="s">
        <v>69</v>
      </c>
      <c r="O24" s="33">
        <v>0</v>
      </c>
      <c r="P24" s="33">
        <v>0</v>
      </c>
      <c r="Q24" s="33">
        <v>0</v>
      </c>
      <c r="R24" s="33" t="s">
        <v>69</v>
      </c>
      <c r="S24" s="33">
        <v>0</v>
      </c>
      <c r="T24" s="33" t="s">
        <v>69</v>
      </c>
      <c r="U24" s="33">
        <v>0</v>
      </c>
      <c r="V24" s="33">
        <v>0</v>
      </c>
      <c r="W24" s="33">
        <v>0</v>
      </c>
      <c r="X24" s="33" t="s">
        <v>69</v>
      </c>
      <c r="Y24" s="33">
        <v>0</v>
      </c>
      <c r="Z24" s="33" t="s">
        <v>69</v>
      </c>
      <c r="AA24" s="33">
        <v>0</v>
      </c>
      <c r="AB24" s="33">
        <v>0</v>
      </c>
      <c r="AC24" s="33">
        <v>0</v>
      </c>
      <c r="AD24" s="33" t="s">
        <v>69</v>
      </c>
      <c r="AE24" s="33">
        <v>0</v>
      </c>
      <c r="AF24" s="33" t="s">
        <v>69</v>
      </c>
      <c r="AG24" s="33">
        <v>0</v>
      </c>
      <c r="AH24" s="33">
        <v>0</v>
      </c>
      <c r="AI24" s="33">
        <v>0</v>
      </c>
      <c r="AJ24" s="33" t="s">
        <v>69</v>
      </c>
      <c r="AK24" s="33">
        <v>0</v>
      </c>
      <c r="AL24" s="33" t="s">
        <v>69</v>
      </c>
      <c r="AM24" s="33">
        <v>0</v>
      </c>
      <c r="AN24" s="33">
        <v>0</v>
      </c>
    </row>
    <row r="25" spans="1:40" ht="18" customHeight="1" x14ac:dyDescent="0.25">
      <c r="A25" s="29" t="s">
        <v>80</v>
      </c>
      <c r="B25" s="30" t="s">
        <v>81</v>
      </c>
      <c r="C25" s="31" t="s">
        <v>68</v>
      </c>
      <c r="D25" s="32" t="s">
        <v>69</v>
      </c>
      <c r="E25" s="33">
        <f>E83</f>
        <v>0</v>
      </c>
      <c r="F25" s="33" t="s">
        <v>69</v>
      </c>
      <c r="G25" s="33">
        <f>G83</f>
        <v>0</v>
      </c>
      <c r="H25" s="33" t="s">
        <v>69</v>
      </c>
      <c r="I25" s="33">
        <f>I83</f>
        <v>0</v>
      </c>
      <c r="J25" s="33">
        <f>J83</f>
        <v>0</v>
      </c>
      <c r="K25" s="33">
        <f>K83</f>
        <v>0</v>
      </c>
      <c r="L25" s="33" t="s">
        <v>69</v>
      </c>
      <c r="M25" s="33">
        <f>M83</f>
        <v>0</v>
      </c>
      <c r="N25" s="33" t="s">
        <v>69</v>
      </c>
      <c r="O25" s="33">
        <f>O83</f>
        <v>0</v>
      </c>
      <c r="P25" s="33">
        <f>P83</f>
        <v>0</v>
      </c>
      <c r="Q25" s="33">
        <f>Q83</f>
        <v>0</v>
      </c>
      <c r="R25" s="33" t="s">
        <v>69</v>
      </c>
      <c r="S25" s="33">
        <f>S83</f>
        <v>0</v>
      </c>
      <c r="T25" s="33" t="s">
        <v>69</v>
      </c>
      <c r="U25" s="33">
        <f>U83</f>
        <v>0</v>
      </c>
      <c r="V25" s="33">
        <f>V83</f>
        <v>0</v>
      </c>
      <c r="W25" s="33">
        <f>W83</f>
        <v>0</v>
      </c>
      <c r="X25" s="33" t="s">
        <v>69</v>
      </c>
      <c r="Y25" s="33">
        <f>Y83</f>
        <v>0</v>
      </c>
      <c r="Z25" s="33" t="s">
        <v>69</v>
      </c>
      <c r="AA25" s="33">
        <f>AA83</f>
        <v>0</v>
      </c>
      <c r="AB25" s="33">
        <f>AB83</f>
        <v>0</v>
      </c>
      <c r="AC25" s="33">
        <f>AC83</f>
        <v>0</v>
      </c>
      <c r="AD25" s="33" t="s">
        <v>69</v>
      </c>
      <c r="AE25" s="33">
        <f>AE83</f>
        <v>0</v>
      </c>
      <c r="AF25" s="33" t="s">
        <v>69</v>
      </c>
      <c r="AG25" s="33">
        <f>AG83</f>
        <v>0</v>
      </c>
      <c r="AH25" s="33">
        <f>AH83</f>
        <v>0</v>
      </c>
      <c r="AI25" s="33">
        <f>AI83</f>
        <v>0</v>
      </c>
      <c r="AJ25" s="33" t="s">
        <v>69</v>
      </c>
      <c r="AK25" s="33">
        <f>AK83</f>
        <v>0</v>
      </c>
      <c r="AL25" s="33" t="s">
        <v>69</v>
      </c>
      <c r="AM25" s="33">
        <f>AM83</f>
        <v>0</v>
      </c>
      <c r="AN25" s="33">
        <f>AN83</f>
        <v>0</v>
      </c>
    </row>
    <row r="26" spans="1:40" ht="18" customHeight="1" x14ac:dyDescent="0.25">
      <c r="A26" s="29" t="s">
        <v>82</v>
      </c>
      <c r="B26" s="30" t="s">
        <v>83</v>
      </c>
      <c r="C26" s="31" t="s">
        <v>68</v>
      </c>
      <c r="D26" s="32" t="s">
        <v>69</v>
      </c>
      <c r="E26" s="33">
        <f>E27+E45+E49+E81+E83</f>
        <v>1</v>
      </c>
      <c r="F26" s="33" t="s">
        <v>69</v>
      </c>
      <c r="G26" s="33">
        <f>G27+G45+G49+G81+G83</f>
        <v>11.364999999999998</v>
      </c>
      <c r="H26" s="33" t="s">
        <v>69</v>
      </c>
      <c r="I26" s="33">
        <f>I27+I45+I49+I81+I83</f>
        <v>100</v>
      </c>
      <c r="J26" s="33">
        <f>J27+J45+J49+J83</f>
        <v>0</v>
      </c>
      <c r="K26" s="33">
        <f>K27+K45+K49+K81+K83</f>
        <v>0</v>
      </c>
      <c r="L26" s="33" t="s">
        <v>69</v>
      </c>
      <c r="M26" s="33">
        <f>M27+M45+M49+M81+M83</f>
        <v>0</v>
      </c>
      <c r="N26" s="33" t="s">
        <v>69</v>
      </c>
      <c r="O26" s="33">
        <f>O27+O45+O49+O81+O83</f>
        <v>0</v>
      </c>
      <c r="P26" s="33">
        <f>P27+P45+P49+P81+P83</f>
        <v>0</v>
      </c>
      <c r="Q26" s="33">
        <f>Q27+Q45+Q49+Q81+Q83</f>
        <v>0</v>
      </c>
      <c r="R26" s="33" t="s">
        <v>69</v>
      </c>
      <c r="S26" s="33">
        <f>S27+S45+S49+S81+S83</f>
        <v>0</v>
      </c>
      <c r="T26" s="33" t="s">
        <v>69</v>
      </c>
      <c r="U26" s="33">
        <f>U27+U45+U49+U81+U83</f>
        <v>0</v>
      </c>
      <c r="V26" s="33">
        <f>V27+V45+V49+V81+V83</f>
        <v>0</v>
      </c>
      <c r="W26" s="33">
        <f>W27+W45+W49+W81+W83</f>
        <v>0</v>
      </c>
      <c r="X26" s="33" t="s">
        <v>69</v>
      </c>
      <c r="Y26" s="33">
        <f>Y27+Y45+Y49+Y81+Y83</f>
        <v>0</v>
      </c>
      <c r="Z26" s="33" t="s">
        <v>69</v>
      </c>
      <c r="AA26" s="33">
        <f>AA27+AA45+AA49+AA81+AA83</f>
        <v>0</v>
      </c>
      <c r="AB26" s="33">
        <f>AB27+AB45+AB49+AB81+AB83</f>
        <v>0</v>
      </c>
      <c r="AC26" s="33">
        <f>AC27+AC45+AC49+AC81+AC83</f>
        <v>0</v>
      </c>
      <c r="AD26" s="33" t="s">
        <v>69</v>
      </c>
      <c r="AE26" s="33">
        <f>AE27+AE45+AE49+AE81+AE83</f>
        <v>0</v>
      </c>
      <c r="AF26" s="33" t="s">
        <v>69</v>
      </c>
      <c r="AG26" s="33">
        <f>AG27+AG45+AG49+AG81+AG83</f>
        <v>0</v>
      </c>
      <c r="AH26" s="33">
        <f>AH27+AH45+AH49+AH81+AH83</f>
        <v>0</v>
      </c>
      <c r="AI26" s="33">
        <f>AI27+AI45+AI49+AI81+AI83</f>
        <v>0</v>
      </c>
      <c r="AJ26" s="33" t="s">
        <v>69</v>
      </c>
      <c r="AK26" s="33">
        <f>AK27+AK45+AK49+AK81+AK83</f>
        <v>0</v>
      </c>
      <c r="AL26" s="33" t="s">
        <v>69</v>
      </c>
      <c r="AM26" s="33">
        <f>AM27+AM45+AM49+AM81+AM83</f>
        <v>0</v>
      </c>
      <c r="AN26" s="33">
        <f>AN27+AN45+AN49+AN81+AN83</f>
        <v>0</v>
      </c>
    </row>
    <row r="27" spans="1:40" ht="18" customHeight="1" x14ac:dyDescent="0.25">
      <c r="A27" s="29" t="s">
        <v>84</v>
      </c>
      <c r="B27" s="30" t="s">
        <v>85</v>
      </c>
      <c r="C27" s="31" t="s">
        <v>68</v>
      </c>
      <c r="D27" s="32" t="str">
        <f>D44</f>
        <v>нд</v>
      </c>
      <c r="E27" s="33">
        <f>E30+E45</f>
        <v>0.25</v>
      </c>
      <c r="F27" s="33" t="s">
        <v>69</v>
      </c>
      <c r="G27" s="33">
        <f>G30+G45</f>
        <v>5</v>
      </c>
      <c r="H27" s="33" t="s">
        <v>69</v>
      </c>
      <c r="I27" s="33">
        <f>I30+I45</f>
        <v>0</v>
      </c>
      <c r="J27" s="33">
        <f>J30+J45</f>
        <v>0</v>
      </c>
      <c r="K27" s="33">
        <f>K30+K45</f>
        <v>0</v>
      </c>
      <c r="L27" s="33" t="s">
        <v>69</v>
      </c>
      <c r="M27" s="33">
        <f>M30+M45</f>
        <v>0</v>
      </c>
      <c r="N27" s="33" t="s">
        <v>69</v>
      </c>
      <c r="O27" s="33">
        <f>O30+O45</f>
        <v>0</v>
      </c>
      <c r="P27" s="33">
        <f>P30+P45</f>
        <v>0</v>
      </c>
      <c r="Q27" s="33">
        <f>Q30+Q45</f>
        <v>0</v>
      </c>
      <c r="R27" s="33" t="s">
        <v>69</v>
      </c>
      <c r="S27" s="33">
        <f>S30+S45</f>
        <v>0</v>
      </c>
      <c r="T27" s="33" t="s">
        <v>69</v>
      </c>
      <c r="U27" s="33">
        <f>U30+U45</f>
        <v>0</v>
      </c>
      <c r="V27" s="33">
        <f>V30+V45</f>
        <v>0</v>
      </c>
      <c r="W27" s="33">
        <f>W30+W45</f>
        <v>0</v>
      </c>
      <c r="X27" s="33" t="s">
        <v>69</v>
      </c>
      <c r="Y27" s="33">
        <f>Y30+Y45</f>
        <v>0</v>
      </c>
      <c r="Z27" s="33" t="s">
        <v>69</v>
      </c>
      <c r="AA27" s="33">
        <f>AA30+AA45</f>
        <v>0</v>
      </c>
      <c r="AB27" s="33">
        <f>AB30+AB45</f>
        <v>0</v>
      </c>
      <c r="AC27" s="33">
        <f>AC30+AC45</f>
        <v>0</v>
      </c>
      <c r="AD27" s="33" t="s">
        <v>69</v>
      </c>
      <c r="AE27" s="33">
        <f>AE30+AE45</f>
        <v>0</v>
      </c>
      <c r="AF27" s="33" t="s">
        <v>69</v>
      </c>
      <c r="AG27" s="33">
        <f>AG30+AG45</f>
        <v>0</v>
      </c>
      <c r="AH27" s="33">
        <f>AH30+AH45</f>
        <v>0</v>
      </c>
      <c r="AI27" s="33">
        <f>AI30+AI45</f>
        <v>0</v>
      </c>
      <c r="AJ27" s="33" t="s">
        <v>69</v>
      </c>
      <c r="AK27" s="33">
        <f>AK30+AK45</f>
        <v>0</v>
      </c>
      <c r="AL27" s="33" t="s">
        <v>69</v>
      </c>
      <c r="AM27" s="33">
        <f>AM30+AM45</f>
        <v>0</v>
      </c>
      <c r="AN27" s="33">
        <f>AN30+AN45</f>
        <v>0</v>
      </c>
    </row>
    <row r="28" spans="1:40" ht="30" customHeight="1" x14ac:dyDescent="0.25">
      <c r="A28" s="29" t="s">
        <v>86</v>
      </c>
      <c r="B28" s="30" t="s">
        <v>87</v>
      </c>
      <c r="C28" s="31" t="s">
        <v>68</v>
      </c>
      <c r="D28" s="32" t="s">
        <v>69</v>
      </c>
      <c r="E28" s="33">
        <v>0</v>
      </c>
      <c r="F28" s="33" t="s">
        <v>69</v>
      </c>
      <c r="G28" s="33">
        <v>0</v>
      </c>
      <c r="H28" s="33" t="s">
        <v>69</v>
      </c>
      <c r="I28" s="33">
        <v>0</v>
      </c>
      <c r="J28" s="33">
        <v>0</v>
      </c>
      <c r="K28" s="33">
        <v>0</v>
      </c>
      <c r="L28" s="33" t="s">
        <v>69</v>
      </c>
      <c r="M28" s="33">
        <v>0</v>
      </c>
      <c r="N28" s="33" t="s">
        <v>69</v>
      </c>
      <c r="O28" s="33">
        <v>0</v>
      </c>
      <c r="P28" s="33">
        <v>0</v>
      </c>
      <c r="Q28" s="33">
        <v>0</v>
      </c>
      <c r="R28" s="33" t="s">
        <v>69</v>
      </c>
      <c r="S28" s="33">
        <v>0</v>
      </c>
      <c r="T28" s="33" t="s">
        <v>69</v>
      </c>
      <c r="U28" s="33">
        <v>0</v>
      </c>
      <c r="V28" s="33">
        <v>0</v>
      </c>
      <c r="W28" s="33">
        <v>0</v>
      </c>
      <c r="X28" s="33" t="s">
        <v>69</v>
      </c>
      <c r="Y28" s="33">
        <v>0</v>
      </c>
      <c r="Z28" s="33" t="s">
        <v>69</v>
      </c>
      <c r="AA28" s="33">
        <v>0</v>
      </c>
      <c r="AB28" s="33">
        <v>0</v>
      </c>
      <c r="AC28" s="33">
        <v>0</v>
      </c>
      <c r="AD28" s="33" t="s">
        <v>69</v>
      </c>
      <c r="AE28" s="33">
        <v>0</v>
      </c>
      <c r="AF28" s="33" t="s">
        <v>69</v>
      </c>
      <c r="AG28" s="33">
        <v>0</v>
      </c>
      <c r="AH28" s="33">
        <v>0</v>
      </c>
      <c r="AI28" s="33">
        <v>0</v>
      </c>
      <c r="AJ28" s="33" t="s">
        <v>69</v>
      </c>
      <c r="AK28" s="33">
        <v>0</v>
      </c>
      <c r="AL28" s="33" t="s">
        <v>69</v>
      </c>
      <c r="AM28" s="33">
        <v>0</v>
      </c>
      <c r="AN28" s="33">
        <v>0</v>
      </c>
    </row>
    <row r="29" spans="1:40" ht="36" customHeight="1" outlineLevel="1" x14ac:dyDescent="0.25">
      <c r="A29" s="29" t="s">
        <v>88</v>
      </c>
      <c r="B29" s="30" t="s">
        <v>89</v>
      </c>
      <c r="C29" s="31" t="s">
        <v>68</v>
      </c>
      <c r="D29" s="32" t="s">
        <v>69</v>
      </c>
      <c r="E29" s="33">
        <v>0</v>
      </c>
      <c r="F29" s="33" t="s">
        <v>69</v>
      </c>
      <c r="G29" s="33">
        <v>0</v>
      </c>
      <c r="H29" s="33" t="s">
        <v>69</v>
      </c>
      <c r="I29" s="33">
        <v>0</v>
      </c>
      <c r="J29" s="33">
        <v>0</v>
      </c>
      <c r="K29" s="33">
        <v>0</v>
      </c>
      <c r="L29" s="33" t="s">
        <v>69</v>
      </c>
      <c r="M29" s="33">
        <v>0</v>
      </c>
      <c r="N29" s="33" t="s">
        <v>69</v>
      </c>
      <c r="O29" s="33">
        <v>0</v>
      </c>
      <c r="P29" s="33">
        <v>0</v>
      </c>
      <c r="Q29" s="33">
        <v>0</v>
      </c>
      <c r="R29" s="33" t="s">
        <v>69</v>
      </c>
      <c r="S29" s="33">
        <v>0</v>
      </c>
      <c r="T29" s="33" t="s">
        <v>69</v>
      </c>
      <c r="U29" s="33">
        <v>0</v>
      </c>
      <c r="V29" s="33">
        <v>0</v>
      </c>
      <c r="W29" s="33">
        <v>0</v>
      </c>
      <c r="X29" s="33" t="s">
        <v>69</v>
      </c>
      <c r="Y29" s="33">
        <v>0</v>
      </c>
      <c r="Z29" s="33" t="s">
        <v>69</v>
      </c>
      <c r="AA29" s="33">
        <v>0</v>
      </c>
      <c r="AB29" s="33">
        <v>0</v>
      </c>
      <c r="AC29" s="33">
        <v>0</v>
      </c>
      <c r="AD29" s="33" t="s">
        <v>69</v>
      </c>
      <c r="AE29" s="33">
        <v>0</v>
      </c>
      <c r="AF29" s="33" t="s">
        <v>69</v>
      </c>
      <c r="AG29" s="33">
        <v>0</v>
      </c>
      <c r="AH29" s="33">
        <v>0</v>
      </c>
      <c r="AI29" s="33">
        <v>0</v>
      </c>
      <c r="AJ29" s="33" t="s">
        <v>69</v>
      </c>
      <c r="AK29" s="33">
        <v>0</v>
      </c>
      <c r="AL29" s="33" t="s">
        <v>69</v>
      </c>
      <c r="AM29" s="33">
        <v>0</v>
      </c>
      <c r="AN29" s="33">
        <v>0</v>
      </c>
    </row>
    <row r="30" spans="1:40" ht="36" customHeight="1" outlineLevel="1" x14ac:dyDescent="0.25">
      <c r="A30" s="34" t="s">
        <v>88</v>
      </c>
      <c r="B30" s="35" t="s">
        <v>90</v>
      </c>
      <c r="C30" s="31" t="s">
        <v>91</v>
      </c>
      <c r="D30" s="32" t="s">
        <v>69</v>
      </c>
      <c r="E30" s="33">
        <v>0</v>
      </c>
      <c r="F30" s="33" t="s">
        <v>69</v>
      </c>
      <c r="G30" s="33">
        <v>5</v>
      </c>
      <c r="H30" s="33" t="s">
        <v>69</v>
      </c>
      <c r="I30" s="33">
        <v>0</v>
      </c>
      <c r="J30" s="33">
        <v>0</v>
      </c>
      <c r="K30" s="33">
        <v>0</v>
      </c>
      <c r="L30" s="33" t="s">
        <v>69</v>
      </c>
      <c r="M30" s="33">
        <v>0</v>
      </c>
      <c r="N30" s="33" t="s">
        <v>69</v>
      </c>
      <c r="O30" s="33">
        <v>0</v>
      </c>
      <c r="P30" s="33">
        <v>0</v>
      </c>
      <c r="Q30" s="33">
        <v>0</v>
      </c>
      <c r="R30" s="33" t="s">
        <v>69</v>
      </c>
      <c r="S30" s="33">
        <v>0</v>
      </c>
      <c r="T30" s="33" t="s">
        <v>69</v>
      </c>
      <c r="U30" s="33">
        <v>0</v>
      </c>
      <c r="V30" s="33">
        <v>0</v>
      </c>
      <c r="W30" s="33">
        <v>0</v>
      </c>
      <c r="X30" s="33" t="s">
        <v>69</v>
      </c>
      <c r="Y30" s="33">
        <v>0</v>
      </c>
      <c r="Z30" s="33" t="s">
        <v>69</v>
      </c>
      <c r="AA30" s="33">
        <v>0</v>
      </c>
      <c r="AB30" s="33">
        <v>0</v>
      </c>
      <c r="AC30" s="33">
        <v>0</v>
      </c>
      <c r="AD30" s="33" t="s">
        <v>69</v>
      </c>
      <c r="AE30" s="33">
        <v>0</v>
      </c>
      <c r="AF30" s="33" t="s">
        <v>69</v>
      </c>
      <c r="AG30" s="33">
        <v>0</v>
      </c>
      <c r="AH30" s="33">
        <v>0</v>
      </c>
      <c r="AI30" s="33">
        <v>0</v>
      </c>
      <c r="AJ30" s="33" t="s">
        <v>69</v>
      </c>
      <c r="AK30" s="33">
        <v>0</v>
      </c>
      <c r="AL30" s="33" t="s">
        <v>69</v>
      </c>
      <c r="AM30" s="33">
        <v>0</v>
      </c>
      <c r="AN30" s="33">
        <v>0</v>
      </c>
    </row>
    <row r="31" spans="1:40" ht="38.25" customHeight="1" outlineLevel="1" x14ac:dyDescent="0.25">
      <c r="A31" s="29" t="s">
        <v>92</v>
      </c>
      <c r="B31" s="30" t="s">
        <v>93</v>
      </c>
      <c r="C31" s="31" t="s">
        <v>68</v>
      </c>
      <c r="D31" s="32" t="s">
        <v>69</v>
      </c>
      <c r="E31" s="33">
        <v>0</v>
      </c>
      <c r="F31" s="33" t="s">
        <v>69</v>
      </c>
      <c r="G31" s="33">
        <v>0</v>
      </c>
      <c r="H31" s="33" t="s">
        <v>69</v>
      </c>
      <c r="I31" s="33">
        <v>0</v>
      </c>
      <c r="J31" s="33">
        <v>0</v>
      </c>
      <c r="K31" s="33">
        <v>0</v>
      </c>
      <c r="L31" s="33" t="s">
        <v>69</v>
      </c>
      <c r="M31" s="33">
        <v>0</v>
      </c>
      <c r="N31" s="33" t="s">
        <v>69</v>
      </c>
      <c r="O31" s="33">
        <v>0</v>
      </c>
      <c r="P31" s="33">
        <v>0</v>
      </c>
      <c r="Q31" s="33">
        <v>0</v>
      </c>
      <c r="R31" s="33" t="s">
        <v>69</v>
      </c>
      <c r="S31" s="33">
        <v>0</v>
      </c>
      <c r="T31" s="33" t="s">
        <v>69</v>
      </c>
      <c r="U31" s="33">
        <v>0</v>
      </c>
      <c r="V31" s="33">
        <v>0</v>
      </c>
      <c r="W31" s="33">
        <v>0</v>
      </c>
      <c r="X31" s="33" t="s">
        <v>69</v>
      </c>
      <c r="Y31" s="33">
        <v>0</v>
      </c>
      <c r="Z31" s="33" t="s">
        <v>69</v>
      </c>
      <c r="AA31" s="33">
        <v>0</v>
      </c>
      <c r="AB31" s="33">
        <v>0</v>
      </c>
      <c r="AC31" s="33">
        <v>0</v>
      </c>
      <c r="AD31" s="33" t="s">
        <v>69</v>
      </c>
      <c r="AE31" s="33">
        <v>0</v>
      </c>
      <c r="AF31" s="33" t="s">
        <v>69</v>
      </c>
      <c r="AG31" s="33">
        <v>0</v>
      </c>
      <c r="AH31" s="33">
        <v>0</v>
      </c>
      <c r="AI31" s="33">
        <v>0</v>
      </c>
      <c r="AJ31" s="33" t="s">
        <v>69</v>
      </c>
      <c r="AK31" s="33">
        <v>0</v>
      </c>
      <c r="AL31" s="33" t="s">
        <v>69</v>
      </c>
      <c r="AM31" s="33">
        <v>0</v>
      </c>
      <c r="AN31" s="33">
        <v>0</v>
      </c>
    </row>
    <row r="32" spans="1:40" ht="27" customHeight="1" x14ac:dyDescent="0.25">
      <c r="A32" s="29" t="s">
        <v>94</v>
      </c>
      <c r="B32" s="30" t="s">
        <v>95</v>
      </c>
      <c r="C32" s="31" t="s">
        <v>68</v>
      </c>
      <c r="D32" s="32" t="s">
        <v>69</v>
      </c>
      <c r="E32" s="33">
        <v>0</v>
      </c>
      <c r="F32" s="33" t="s">
        <v>69</v>
      </c>
      <c r="G32" s="33">
        <v>0</v>
      </c>
      <c r="H32" s="33" t="s">
        <v>69</v>
      </c>
      <c r="I32" s="33">
        <v>0</v>
      </c>
      <c r="J32" s="33">
        <v>0</v>
      </c>
      <c r="K32" s="33">
        <v>0</v>
      </c>
      <c r="L32" s="33" t="s">
        <v>69</v>
      </c>
      <c r="M32" s="33">
        <v>0</v>
      </c>
      <c r="N32" s="33" t="s">
        <v>69</v>
      </c>
      <c r="O32" s="33">
        <v>0</v>
      </c>
      <c r="P32" s="33">
        <v>0</v>
      </c>
      <c r="Q32" s="33">
        <v>0</v>
      </c>
      <c r="R32" s="33" t="s">
        <v>69</v>
      </c>
      <c r="S32" s="33">
        <v>0</v>
      </c>
      <c r="T32" s="33" t="s">
        <v>69</v>
      </c>
      <c r="U32" s="33">
        <v>0</v>
      </c>
      <c r="V32" s="33">
        <v>0</v>
      </c>
      <c r="W32" s="33">
        <v>0</v>
      </c>
      <c r="X32" s="33" t="s">
        <v>69</v>
      </c>
      <c r="Y32" s="33">
        <v>0</v>
      </c>
      <c r="Z32" s="33" t="s">
        <v>69</v>
      </c>
      <c r="AA32" s="33">
        <v>0</v>
      </c>
      <c r="AB32" s="33">
        <v>0</v>
      </c>
      <c r="AC32" s="33">
        <v>0</v>
      </c>
      <c r="AD32" s="33" t="s">
        <v>69</v>
      </c>
      <c r="AE32" s="33">
        <v>0</v>
      </c>
      <c r="AF32" s="33" t="s">
        <v>69</v>
      </c>
      <c r="AG32" s="33">
        <v>0</v>
      </c>
      <c r="AH32" s="33">
        <v>0</v>
      </c>
      <c r="AI32" s="33">
        <v>0</v>
      </c>
      <c r="AJ32" s="33" t="s">
        <v>69</v>
      </c>
      <c r="AK32" s="33">
        <v>0</v>
      </c>
      <c r="AL32" s="33" t="s">
        <v>69</v>
      </c>
      <c r="AM32" s="33">
        <v>0</v>
      </c>
      <c r="AN32" s="33">
        <v>0</v>
      </c>
    </row>
    <row r="33" spans="1:40" ht="44.25" hidden="1" customHeight="1" outlineLevel="1" x14ac:dyDescent="0.25">
      <c r="A33" s="29" t="s">
        <v>96</v>
      </c>
      <c r="B33" s="30" t="s">
        <v>97</v>
      </c>
      <c r="C33" s="31" t="s">
        <v>68</v>
      </c>
      <c r="D33" s="32" t="s">
        <v>69</v>
      </c>
      <c r="E33" s="33">
        <v>0</v>
      </c>
      <c r="F33" s="33" t="s">
        <v>69</v>
      </c>
      <c r="G33" s="33">
        <v>0</v>
      </c>
      <c r="H33" s="33" t="s">
        <v>69</v>
      </c>
      <c r="I33" s="33">
        <v>0</v>
      </c>
      <c r="J33" s="33">
        <v>0</v>
      </c>
      <c r="K33" s="33">
        <v>0</v>
      </c>
      <c r="L33" s="33" t="s">
        <v>69</v>
      </c>
      <c r="M33" s="33">
        <v>0</v>
      </c>
      <c r="N33" s="33" t="s">
        <v>69</v>
      </c>
      <c r="O33" s="33">
        <v>0</v>
      </c>
      <c r="P33" s="33">
        <v>0</v>
      </c>
      <c r="Q33" s="33">
        <v>0</v>
      </c>
      <c r="R33" s="33" t="s">
        <v>69</v>
      </c>
      <c r="S33" s="33">
        <v>0</v>
      </c>
      <c r="T33" s="33" t="s">
        <v>69</v>
      </c>
      <c r="U33" s="33">
        <v>0</v>
      </c>
      <c r="V33" s="33">
        <v>0</v>
      </c>
      <c r="W33" s="33">
        <v>0</v>
      </c>
      <c r="X33" s="33" t="s">
        <v>69</v>
      </c>
      <c r="Y33" s="33">
        <v>0</v>
      </c>
      <c r="Z33" s="33" t="s">
        <v>69</v>
      </c>
      <c r="AA33" s="33">
        <v>0</v>
      </c>
      <c r="AB33" s="33">
        <v>0</v>
      </c>
      <c r="AC33" s="33">
        <v>0</v>
      </c>
      <c r="AD33" s="33" t="s">
        <v>69</v>
      </c>
      <c r="AE33" s="33">
        <v>0</v>
      </c>
      <c r="AF33" s="33" t="s">
        <v>69</v>
      </c>
      <c r="AG33" s="33">
        <v>0</v>
      </c>
      <c r="AH33" s="33">
        <v>0</v>
      </c>
      <c r="AI33" s="33">
        <v>0</v>
      </c>
      <c r="AJ33" s="33" t="s">
        <v>69</v>
      </c>
      <c r="AK33" s="33">
        <v>0</v>
      </c>
      <c r="AL33" s="33" t="s">
        <v>69</v>
      </c>
      <c r="AM33" s="33">
        <v>0</v>
      </c>
      <c r="AN33" s="33">
        <v>0</v>
      </c>
    </row>
    <row r="34" spans="1:40" ht="29.25" customHeight="1" outlineLevel="1" x14ac:dyDescent="0.25">
      <c r="A34" s="29" t="s">
        <v>98</v>
      </c>
      <c r="B34" s="30" t="s">
        <v>99</v>
      </c>
      <c r="C34" s="31" t="s">
        <v>68</v>
      </c>
      <c r="D34" s="32" t="s">
        <v>69</v>
      </c>
      <c r="E34" s="33">
        <v>0</v>
      </c>
      <c r="F34" s="33" t="s">
        <v>69</v>
      </c>
      <c r="G34" s="33">
        <v>0</v>
      </c>
      <c r="H34" s="33" t="s">
        <v>69</v>
      </c>
      <c r="I34" s="33">
        <v>0</v>
      </c>
      <c r="J34" s="33">
        <v>0</v>
      </c>
      <c r="K34" s="33">
        <v>0</v>
      </c>
      <c r="L34" s="33" t="s">
        <v>69</v>
      </c>
      <c r="M34" s="33">
        <v>0</v>
      </c>
      <c r="N34" s="33" t="s">
        <v>69</v>
      </c>
      <c r="O34" s="33">
        <v>0</v>
      </c>
      <c r="P34" s="33">
        <v>0</v>
      </c>
      <c r="Q34" s="33">
        <v>0</v>
      </c>
      <c r="R34" s="33" t="s">
        <v>69</v>
      </c>
      <c r="S34" s="33">
        <v>0</v>
      </c>
      <c r="T34" s="33" t="s">
        <v>69</v>
      </c>
      <c r="U34" s="33">
        <v>0</v>
      </c>
      <c r="V34" s="33">
        <v>0</v>
      </c>
      <c r="W34" s="33">
        <v>0</v>
      </c>
      <c r="X34" s="33" t="s">
        <v>69</v>
      </c>
      <c r="Y34" s="33">
        <v>0</v>
      </c>
      <c r="Z34" s="33" t="s">
        <v>69</v>
      </c>
      <c r="AA34" s="33">
        <v>0</v>
      </c>
      <c r="AB34" s="33">
        <v>0</v>
      </c>
      <c r="AC34" s="33">
        <v>0</v>
      </c>
      <c r="AD34" s="33" t="s">
        <v>69</v>
      </c>
      <c r="AE34" s="33">
        <v>0</v>
      </c>
      <c r="AF34" s="33" t="s">
        <v>69</v>
      </c>
      <c r="AG34" s="33">
        <v>0</v>
      </c>
      <c r="AH34" s="33">
        <v>0</v>
      </c>
      <c r="AI34" s="33">
        <v>0</v>
      </c>
      <c r="AJ34" s="33" t="s">
        <v>69</v>
      </c>
      <c r="AK34" s="33">
        <v>0</v>
      </c>
      <c r="AL34" s="33" t="s">
        <v>69</v>
      </c>
      <c r="AM34" s="33">
        <v>0</v>
      </c>
      <c r="AN34" s="33">
        <v>0</v>
      </c>
    </row>
    <row r="35" spans="1:40" ht="27.75" customHeight="1" x14ac:dyDescent="0.25">
      <c r="A35" s="29" t="s">
        <v>100</v>
      </c>
      <c r="B35" s="30" t="s">
        <v>101</v>
      </c>
      <c r="C35" s="31" t="s">
        <v>68</v>
      </c>
      <c r="D35" s="32" t="s">
        <v>69</v>
      </c>
      <c r="E35" s="33">
        <v>0</v>
      </c>
      <c r="F35" s="33" t="s">
        <v>69</v>
      </c>
      <c r="G35" s="33">
        <v>0</v>
      </c>
      <c r="H35" s="33" t="s">
        <v>69</v>
      </c>
      <c r="I35" s="33">
        <v>0</v>
      </c>
      <c r="J35" s="33">
        <v>0</v>
      </c>
      <c r="K35" s="33">
        <v>0</v>
      </c>
      <c r="L35" s="33" t="s">
        <v>69</v>
      </c>
      <c r="M35" s="33">
        <v>0</v>
      </c>
      <c r="N35" s="33" t="s">
        <v>69</v>
      </c>
      <c r="O35" s="33">
        <v>0</v>
      </c>
      <c r="P35" s="33">
        <v>0</v>
      </c>
      <c r="Q35" s="33">
        <v>0</v>
      </c>
      <c r="R35" s="33" t="s">
        <v>69</v>
      </c>
      <c r="S35" s="33">
        <v>0</v>
      </c>
      <c r="T35" s="33" t="s">
        <v>69</v>
      </c>
      <c r="U35" s="33">
        <v>0</v>
      </c>
      <c r="V35" s="33">
        <v>0</v>
      </c>
      <c r="W35" s="33">
        <v>0</v>
      </c>
      <c r="X35" s="33" t="s">
        <v>69</v>
      </c>
      <c r="Y35" s="33">
        <v>0</v>
      </c>
      <c r="Z35" s="33" t="s">
        <v>69</v>
      </c>
      <c r="AA35" s="33">
        <v>0</v>
      </c>
      <c r="AB35" s="33">
        <v>0</v>
      </c>
      <c r="AC35" s="33">
        <v>0</v>
      </c>
      <c r="AD35" s="33" t="s">
        <v>69</v>
      </c>
      <c r="AE35" s="33">
        <v>0</v>
      </c>
      <c r="AF35" s="33" t="s">
        <v>69</v>
      </c>
      <c r="AG35" s="33">
        <v>0</v>
      </c>
      <c r="AH35" s="33">
        <v>0</v>
      </c>
      <c r="AI35" s="33">
        <v>0</v>
      </c>
      <c r="AJ35" s="33" t="s">
        <v>69</v>
      </c>
      <c r="AK35" s="33">
        <v>0</v>
      </c>
      <c r="AL35" s="33" t="s">
        <v>69</v>
      </c>
      <c r="AM35" s="33">
        <v>0</v>
      </c>
      <c r="AN35" s="33">
        <v>0</v>
      </c>
    </row>
    <row r="36" spans="1:40" ht="27.75" customHeight="1" outlineLevel="1" x14ac:dyDescent="0.25">
      <c r="A36" s="29" t="s">
        <v>102</v>
      </c>
      <c r="B36" s="30" t="s">
        <v>103</v>
      </c>
      <c r="C36" s="31" t="s">
        <v>68</v>
      </c>
      <c r="D36" s="32" t="s">
        <v>69</v>
      </c>
      <c r="E36" s="33">
        <v>0</v>
      </c>
      <c r="F36" s="33" t="s">
        <v>69</v>
      </c>
      <c r="G36" s="33">
        <v>0</v>
      </c>
      <c r="H36" s="33" t="s">
        <v>69</v>
      </c>
      <c r="I36" s="33">
        <v>0</v>
      </c>
      <c r="J36" s="33">
        <v>0</v>
      </c>
      <c r="K36" s="33">
        <v>0</v>
      </c>
      <c r="L36" s="33" t="s">
        <v>69</v>
      </c>
      <c r="M36" s="33">
        <v>0</v>
      </c>
      <c r="N36" s="33" t="s">
        <v>69</v>
      </c>
      <c r="O36" s="33">
        <v>0</v>
      </c>
      <c r="P36" s="33">
        <v>0</v>
      </c>
      <c r="Q36" s="33">
        <v>0</v>
      </c>
      <c r="R36" s="33" t="s">
        <v>69</v>
      </c>
      <c r="S36" s="33">
        <v>0</v>
      </c>
      <c r="T36" s="33" t="s">
        <v>69</v>
      </c>
      <c r="U36" s="33">
        <v>0</v>
      </c>
      <c r="V36" s="33">
        <v>0</v>
      </c>
      <c r="W36" s="33">
        <v>0</v>
      </c>
      <c r="X36" s="33" t="s">
        <v>69</v>
      </c>
      <c r="Y36" s="33">
        <v>0</v>
      </c>
      <c r="Z36" s="33" t="s">
        <v>69</v>
      </c>
      <c r="AA36" s="33">
        <v>0</v>
      </c>
      <c r="AB36" s="33">
        <v>0</v>
      </c>
      <c r="AC36" s="33">
        <v>0</v>
      </c>
      <c r="AD36" s="33" t="s">
        <v>69</v>
      </c>
      <c r="AE36" s="33">
        <v>0</v>
      </c>
      <c r="AF36" s="33" t="s">
        <v>69</v>
      </c>
      <c r="AG36" s="33">
        <v>0</v>
      </c>
      <c r="AH36" s="33">
        <v>0</v>
      </c>
      <c r="AI36" s="33">
        <v>0</v>
      </c>
      <c r="AJ36" s="33" t="s">
        <v>69</v>
      </c>
      <c r="AK36" s="33">
        <v>0</v>
      </c>
      <c r="AL36" s="33" t="s">
        <v>69</v>
      </c>
      <c r="AM36" s="33">
        <v>0</v>
      </c>
      <c r="AN36" s="33">
        <v>0</v>
      </c>
    </row>
    <row r="37" spans="1:40" ht="54" customHeight="1" outlineLevel="1" x14ac:dyDescent="0.25">
      <c r="A37" s="29" t="s">
        <v>104</v>
      </c>
      <c r="B37" s="30" t="s">
        <v>105</v>
      </c>
      <c r="C37" s="31" t="s">
        <v>68</v>
      </c>
      <c r="D37" s="32" t="s">
        <v>69</v>
      </c>
      <c r="E37" s="33">
        <v>0</v>
      </c>
      <c r="F37" s="33" t="s">
        <v>69</v>
      </c>
      <c r="G37" s="33">
        <v>0</v>
      </c>
      <c r="H37" s="33" t="s">
        <v>69</v>
      </c>
      <c r="I37" s="33">
        <v>0</v>
      </c>
      <c r="J37" s="33">
        <v>0</v>
      </c>
      <c r="K37" s="33">
        <v>0</v>
      </c>
      <c r="L37" s="33" t="s">
        <v>69</v>
      </c>
      <c r="M37" s="33">
        <v>0</v>
      </c>
      <c r="N37" s="33" t="s">
        <v>69</v>
      </c>
      <c r="O37" s="33">
        <v>0</v>
      </c>
      <c r="P37" s="33">
        <v>0</v>
      </c>
      <c r="Q37" s="33">
        <v>0</v>
      </c>
      <c r="R37" s="33" t="s">
        <v>69</v>
      </c>
      <c r="S37" s="33">
        <v>0</v>
      </c>
      <c r="T37" s="33" t="s">
        <v>69</v>
      </c>
      <c r="U37" s="33">
        <v>0</v>
      </c>
      <c r="V37" s="33">
        <v>0</v>
      </c>
      <c r="W37" s="33">
        <v>0</v>
      </c>
      <c r="X37" s="33" t="s">
        <v>69</v>
      </c>
      <c r="Y37" s="33">
        <v>0</v>
      </c>
      <c r="Z37" s="33" t="s">
        <v>69</v>
      </c>
      <c r="AA37" s="33">
        <v>0</v>
      </c>
      <c r="AB37" s="33">
        <v>0</v>
      </c>
      <c r="AC37" s="33">
        <v>0</v>
      </c>
      <c r="AD37" s="33" t="s">
        <v>69</v>
      </c>
      <c r="AE37" s="33">
        <v>0</v>
      </c>
      <c r="AF37" s="33" t="s">
        <v>69</v>
      </c>
      <c r="AG37" s="33">
        <v>0</v>
      </c>
      <c r="AH37" s="33">
        <v>0</v>
      </c>
      <c r="AI37" s="33">
        <v>0</v>
      </c>
      <c r="AJ37" s="33" t="s">
        <v>69</v>
      </c>
      <c r="AK37" s="33">
        <v>0</v>
      </c>
      <c r="AL37" s="33" t="s">
        <v>69</v>
      </c>
      <c r="AM37" s="33">
        <v>0</v>
      </c>
      <c r="AN37" s="33">
        <v>0</v>
      </c>
    </row>
    <row r="38" spans="1:40" ht="54" customHeight="1" outlineLevel="1" x14ac:dyDescent="0.25">
      <c r="A38" s="29" t="s">
        <v>104</v>
      </c>
      <c r="B38" s="30" t="s">
        <v>106</v>
      </c>
      <c r="C38" s="31" t="s">
        <v>68</v>
      </c>
      <c r="D38" s="32" t="s">
        <v>69</v>
      </c>
      <c r="E38" s="33">
        <v>0</v>
      </c>
      <c r="F38" s="33" t="s">
        <v>69</v>
      </c>
      <c r="G38" s="33">
        <v>0</v>
      </c>
      <c r="H38" s="33" t="s">
        <v>69</v>
      </c>
      <c r="I38" s="33">
        <v>0</v>
      </c>
      <c r="J38" s="33">
        <v>0</v>
      </c>
      <c r="K38" s="33">
        <v>0</v>
      </c>
      <c r="L38" s="33" t="s">
        <v>69</v>
      </c>
      <c r="M38" s="33">
        <v>0</v>
      </c>
      <c r="N38" s="33" t="s">
        <v>69</v>
      </c>
      <c r="O38" s="33">
        <v>0</v>
      </c>
      <c r="P38" s="33">
        <v>0</v>
      </c>
      <c r="Q38" s="33">
        <v>0</v>
      </c>
      <c r="R38" s="33" t="s">
        <v>69</v>
      </c>
      <c r="S38" s="33">
        <v>0</v>
      </c>
      <c r="T38" s="33" t="s">
        <v>69</v>
      </c>
      <c r="U38" s="33">
        <v>0</v>
      </c>
      <c r="V38" s="33">
        <v>0</v>
      </c>
      <c r="W38" s="33">
        <v>0</v>
      </c>
      <c r="X38" s="33" t="s">
        <v>69</v>
      </c>
      <c r="Y38" s="33">
        <v>0</v>
      </c>
      <c r="Z38" s="33" t="s">
        <v>69</v>
      </c>
      <c r="AA38" s="33">
        <v>0</v>
      </c>
      <c r="AB38" s="33">
        <v>0</v>
      </c>
      <c r="AC38" s="33">
        <v>0</v>
      </c>
      <c r="AD38" s="33" t="s">
        <v>69</v>
      </c>
      <c r="AE38" s="33">
        <v>0</v>
      </c>
      <c r="AF38" s="33" t="s">
        <v>69</v>
      </c>
      <c r="AG38" s="33">
        <v>0</v>
      </c>
      <c r="AH38" s="33">
        <v>0</v>
      </c>
      <c r="AI38" s="33">
        <v>0</v>
      </c>
      <c r="AJ38" s="33" t="s">
        <v>69</v>
      </c>
      <c r="AK38" s="33">
        <v>0</v>
      </c>
      <c r="AL38" s="33" t="s">
        <v>69</v>
      </c>
      <c r="AM38" s="33">
        <v>0</v>
      </c>
      <c r="AN38" s="33">
        <v>0</v>
      </c>
    </row>
    <row r="39" spans="1:40" ht="54" customHeight="1" outlineLevel="1" x14ac:dyDescent="0.25">
      <c r="A39" s="29" t="s">
        <v>104</v>
      </c>
      <c r="B39" s="30" t="s">
        <v>107</v>
      </c>
      <c r="C39" s="31" t="s">
        <v>68</v>
      </c>
      <c r="D39" s="32" t="s">
        <v>69</v>
      </c>
      <c r="E39" s="33">
        <v>0</v>
      </c>
      <c r="F39" s="33" t="s">
        <v>69</v>
      </c>
      <c r="G39" s="33">
        <v>0</v>
      </c>
      <c r="H39" s="33" t="s">
        <v>69</v>
      </c>
      <c r="I39" s="33">
        <v>0</v>
      </c>
      <c r="J39" s="33">
        <v>0</v>
      </c>
      <c r="K39" s="33">
        <v>0</v>
      </c>
      <c r="L39" s="33" t="s">
        <v>69</v>
      </c>
      <c r="M39" s="33">
        <v>0</v>
      </c>
      <c r="N39" s="33" t="s">
        <v>69</v>
      </c>
      <c r="O39" s="33">
        <v>0</v>
      </c>
      <c r="P39" s="33">
        <v>0</v>
      </c>
      <c r="Q39" s="33">
        <v>0</v>
      </c>
      <c r="R39" s="33" t="s">
        <v>69</v>
      </c>
      <c r="S39" s="33">
        <v>0</v>
      </c>
      <c r="T39" s="33" t="s">
        <v>69</v>
      </c>
      <c r="U39" s="33">
        <v>0</v>
      </c>
      <c r="V39" s="33">
        <v>0</v>
      </c>
      <c r="W39" s="33">
        <v>0</v>
      </c>
      <c r="X39" s="33" t="s">
        <v>69</v>
      </c>
      <c r="Y39" s="33">
        <v>0</v>
      </c>
      <c r="Z39" s="33" t="s">
        <v>69</v>
      </c>
      <c r="AA39" s="33">
        <v>0</v>
      </c>
      <c r="AB39" s="33">
        <v>0</v>
      </c>
      <c r="AC39" s="33">
        <v>0</v>
      </c>
      <c r="AD39" s="33" t="s">
        <v>69</v>
      </c>
      <c r="AE39" s="33">
        <v>0</v>
      </c>
      <c r="AF39" s="33" t="s">
        <v>69</v>
      </c>
      <c r="AG39" s="33">
        <v>0</v>
      </c>
      <c r="AH39" s="33">
        <v>0</v>
      </c>
      <c r="AI39" s="33">
        <v>0</v>
      </c>
      <c r="AJ39" s="33" t="s">
        <v>69</v>
      </c>
      <c r="AK39" s="33">
        <v>0</v>
      </c>
      <c r="AL39" s="33" t="s">
        <v>69</v>
      </c>
      <c r="AM39" s="33">
        <v>0</v>
      </c>
      <c r="AN39" s="33">
        <v>0</v>
      </c>
    </row>
    <row r="40" spans="1:40" ht="29.25" customHeight="1" outlineLevel="1" x14ac:dyDescent="0.25">
      <c r="A40" s="29" t="s">
        <v>104</v>
      </c>
      <c r="B40" s="30" t="s">
        <v>108</v>
      </c>
      <c r="C40" s="31" t="s">
        <v>68</v>
      </c>
      <c r="D40" s="32" t="s">
        <v>69</v>
      </c>
      <c r="E40" s="33">
        <v>0</v>
      </c>
      <c r="F40" s="33" t="s">
        <v>69</v>
      </c>
      <c r="G40" s="33">
        <v>0</v>
      </c>
      <c r="H40" s="33" t="s">
        <v>69</v>
      </c>
      <c r="I40" s="33">
        <v>0</v>
      </c>
      <c r="J40" s="33">
        <v>0</v>
      </c>
      <c r="K40" s="33">
        <v>0</v>
      </c>
      <c r="L40" s="33" t="s">
        <v>69</v>
      </c>
      <c r="M40" s="33">
        <v>0</v>
      </c>
      <c r="N40" s="33" t="s">
        <v>69</v>
      </c>
      <c r="O40" s="33">
        <v>0</v>
      </c>
      <c r="P40" s="33">
        <v>0</v>
      </c>
      <c r="Q40" s="33">
        <v>0</v>
      </c>
      <c r="R40" s="33" t="s">
        <v>69</v>
      </c>
      <c r="S40" s="33">
        <v>0</v>
      </c>
      <c r="T40" s="33" t="s">
        <v>69</v>
      </c>
      <c r="U40" s="33">
        <v>0</v>
      </c>
      <c r="V40" s="33">
        <v>0</v>
      </c>
      <c r="W40" s="33">
        <v>0</v>
      </c>
      <c r="X40" s="33" t="s">
        <v>69</v>
      </c>
      <c r="Y40" s="33">
        <v>0</v>
      </c>
      <c r="Z40" s="33" t="s">
        <v>69</v>
      </c>
      <c r="AA40" s="33">
        <v>0</v>
      </c>
      <c r="AB40" s="33">
        <v>0</v>
      </c>
      <c r="AC40" s="33">
        <v>0</v>
      </c>
      <c r="AD40" s="33" t="s">
        <v>69</v>
      </c>
      <c r="AE40" s="33">
        <v>0</v>
      </c>
      <c r="AF40" s="33" t="s">
        <v>69</v>
      </c>
      <c r="AG40" s="33">
        <v>0</v>
      </c>
      <c r="AH40" s="33">
        <v>0</v>
      </c>
      <c r="AI40" s="33">
        <v>0</v>
      </c>
      <c r="AJ40" s="33" t="s">
        <v>69</v>
      </c>
      <c r="AK40" s="33">
        <v>0</v>
      </c>
      <c r="AL40" s="33" t="s">
        <v>69</v>
      </c>
      <c r="AM40" s="33">
        <v>0</v>
      </c>
      <c r="AN40" s="33">
        <v>0</v>
      </c>
    </row>
    <row r="41" spans="1:40" ht="56.25" customHeight="1" outlineLevel="1" x14ac:dyDescent="0.25">
      <c r="A41" s="29" t="s">
        <v>109</v>
      </c>
      <c r="B41" s="30" t="s">
        <v>105</v>
      </c>
      <c r="C41" s="31" t="s">
        <v>68</v>
      </c>
      <c r="D41" s="32" t="s">
        <v>69</v>
      </c>
      <c r="E41" s="33">
        <v>0</v>
      </c>
      <c r="F41" s="33" t="s">
        <v>69</v>
      </c>
      <c r="G41" s="33">
        <v>0</v>
      </c>
      <c r="H41" s="33" t="s">
        <v>69</v>
      </c>
      <c r="I41" s="33">
        <v>0</v>
      </c>
      <c r="J41" s="33">
        <v>0</v>
      </c>
      <c r="K41" s="33">
        <v>0</v>
      </c>
      <c r="L41" s="33" t="s">
        <v>69</v>
      </c>
      <c r="M41" s="33">
        <v>0</v>
      </c>
      <c r="N41" s="33" t="s">
        <v>69</v>
      </c>
      <c r="O41" s="33">
        <v>0</v>
      </c>
      <c r="P41" s="33">
        <v>0</v>
      </c>
      <c r="Q41" s="33">
        <v>0</v>
      </c>
      <c r="R41" s="33" t="s">
        <v>69</v>
      </c>
      <c r="S41" s="33">
        <v>0</v>
      </c>
      <c r="T41" s="33" t="s">
        <v>69</v>
      </c>
      <c r="U41" s="33">
        <v>0</v>
      </c>
      <c r="V41" s="33">
        <v>0</v>
      </c>
      <c r="W41" s="33">
        <v>0</v>
      </c>
      <c r="X41" s="33" t="s">
        <v>69</v>
      </c>
      <c r="Y41" s="33">
        <v>0</v>
      </c>
      <c r="Z41" s="33" t="s">
        <v>69</v>
      </c>
      <c r="AA41" s="33">
        <v>0</v>
      </c>
      <c r="AB41" s="33">
        <v>0</v>
      </c>
      <c r="AC41" s="33">
        <v>0</v>
      </c>
      <c r="AD41" s="33" t="s">
        <v>69</v>
      </c>
      <c r="AE41" s="33">
        <v>0</v>
      </c>
      <c r="AF41" s="33" t="s">
        <v>69</v>
      </c>
      <c r="AG41" s="33">
        <v>0</v>
      </c>
      <c r="AH41" s="33">
        <v>0</v>
      </c>
      <c r="AI41" s="33">
        <v>0</v>
      </c>
      <c r="AJ41" s="33" t="s">
        <v>69</v>
      </c>
      <c r="AK41" s="33">
        <v>0</v>
      </c>
      <c r="AL41" s="33" t="s">
        <v>69</v>
      </c>
      <c r="AM41" s="33">
        <v>0</v>
      </c>
      <c r="AN41" s="33">
        <v>0</v>
      </c>
    </row>
    <row r="42" spans="1:40" ht="56.25" customHeight="1" outlineLevel="1" x14ac:dyDescent="0.25">
      <c r="A42" s="29" t="s">
        <v>109</v>
      </c>
      <c r="B42" s="30" t="s">
        <v>106</v>
      </c>
      <c r="C42" s="31" t="s">
        <v>68</v>
      </c>
      <c r="D42" s="32" t="s">
        <v>69</v>
      </c>
      <c r="E42" s="33">
        <v>0</v>
      </c>
      <c r="F42" s="33" t="s">
        <v>69</v>
      </c>
      <c r="G42" s="33">
        <v>0</v>
      </c>
      <c r="H42" s="33" t="s">
        <v>69</v>
      </c>
      <c r="I42" s="33">
        <v>0</v>
      </c>
      <c r="J42" s="33">
        <v>0</v>
      </c>
      <c r="K42" s="33">
        <v>0</v>
      </c>
      <c r="L42" s="33" t="s">
        <v>69</v>
      </c>
      <c r="M42" s="33">
        <v>0</v>
      </c>
      <c r="N42" s="33" t="s">
        <v>69</v>
      </c>
      <c r="O42" s="33">
        <v>0</v>
      </c>
      <c r="P42" s="33">
        <v>0</v>
      </c>
      <c r="Q42" s="33">
        <v>0</v>
      </c>
      <c r="R42" s="33" t="s">
        <v>69</v>
      </c>
      <c r="S42" s="33">
        <v>0</v>
      </c>
      <c r="T42" s="33" t="s">
        <v>69</v>
      </c>
      <c r="U42" s="33">
        <v>0</v>
      </c>
      <c r="V42" s="33">
        <v>0</v>
      </c>
      <c r="W42" s="33">
        <v>0</v>
      </c>
      <c r="X42" s="33" t="s">
        <v>69</v>
      </c>
      <c r="Y42" s="33">
        <v>0</v>
      </c>
      <c r="Z42" s="33" t="s">
        <v>69</v>
      </c>
      <c r="AA42" s="33">
        <v>0</v>
      </c>
      <c r="AB42" s="33">
        <v>0</v>
      </c>
      <c r="AC42" s="33">
        <v>0</v>
      </c>
      <c r="AD42" s="33" t="s">
        <v>69</v>
      </c>
      <c r="AE42" s="33">
        <v>0</v>
      </c>
      <c r="AF42" s="33" t="s">
        <v>69</v>
      </c>
      <c r="AG42" s="33">
        <v>0</v>
      </c>
      <c r="AH42" s="33">
        <v>0</v>
      </c>
      <c r="AI42" s="33">
        <v>0</v>
      </c>
      <c r="AJ42" s="33" t="s">
        <v>69</v>
      </c>
      <c r="AK42" s="33">
        <v>0</v>
      </c>
      <c r="AL42" s="33" t="s">
        <v>69</v>
      </c>
      <c r="AM42" s="33">
        <v>0</v>
      </c>
      <c r="AN42" s="33">
        <v>0</v>
      </c>
    </row>
    <row r="43" spans="1:40" ht="55.5" customHeight="1" outlineLevel="1" x14ac:dyDescent="0.25">
      <c r="A43" s="29" t="s">
        <v>109</v>
      </c>
      <c r="B43" s="30" t="s">
        <v>107</v>
      </c>
      <c r="C43" s="31" t="s">
        <v>68</v>
      </c>
      <c r="D43" s="32" t="s">
        <v>69</v>
      </c>
      <c r="E43" s="33">
        <v>0</v>
      </c>
      <c r="F43" s="33" t="s">
        <v>69</v>
      </c>
      <c r="G43" s="33">
        <v>0</v>
      </c>
      <c r="H43" s="33" t="s">
        <v>69</v>
      </c>
      <c r="I43" s="33">
        <v>0</v>
      </c>
      <c r="J43" s="33">
        <v>0</v>
      </c>
      <c r="K43" s="33">
        <v>0</v>
      </c>
      <c r="L43" s="33" t="s">
        <v>69</v>
      </c>
      <c r="M43" s="33">
        <v>0</v>
      </c>
      <c r="N43" s="33" t="s">
        <v>69</v>
      </c>
      <c r="O43" s="33">
        <v>0</v>
      </c>
      <c r="P43" s="33">
        <v>0</v>
      </c>
      <c r="Q43" s="33">
        <v>0</v>
      </c>
      <c r="R43" s="33" t="s">
        <v>69</v>
      </c>
      <c r="S43" s="33">
        <v>0</v>
      </c>
      <c r="T43" s="33" t="s">
        <v>69</v>
      </c>
      <c r="U43" s="33">
        <v>0</v>
      </c>
      <c r="V43" s="33">
        <v>0</v>
      </c>
      <c r="W43" s="33">
        <v>0</v>
      </c>
      <c r="X43" s="33" t="s">
        <v>69</v>
      </c>
      <c r="Y43" s="33">
        <v>0</v>
      </c>
      <c r="Z43" s="33" t="s">
        <v>69</v>
      </c>
      <c r="AA43" s="33">
        <v>0</v>
      </c>
      <c r="AB43" s="33">
        <v>0</v>
      </c>
      <c r="AC43" s="33">
        <v>0</v>
      </c>
      <c r="AD43" s="33" t="s">
        <v>69</v>
      </c>
      <c r="AE43" s="33">
        <v>0</v>
      </c>
      <c r="AF43" s="33" t="s">
        <v>69</v>
      </c>
      <c r="AG43" s="33">
        <v>0</v>
      </c>
      <c r="AH43" s="33">
        <v>0</v>
      </c>
      <c r="AI43" s="33">
        <v>0</v>
      </c>
      <c r="AJ43" s="33" t="s">
        <v>69</v>
      </c>
      <c r="AK43" s="33">
        <v>0</v>
      </c>
      <c r="AL43" s="33" t="s">
        <v>69</v>
      </c>
      <c r="AM43" s="33">
        <v>0</v>
      </c>
      <c r="AN43" s="33">
        <v>0</v>
      </c>
    </row>
    <row r="44" spans="1:40" ht="54" customHeight="1" x14ac:dyDescent="0.25">
      <c r="A44" s="29" t="s">
        <v>109</v>
      </c>
      <c r="B44" s="30" t="s">
        <v>110</v>
      </c>
      <c r="C44" s="31" t="s">
        <v>68</v>
      </c>
      <c r="D44" s="32" t="s">
        <v>69</v>
      </c>
      <c r="E44" s="33">
        <v>0</v>
      </c>
      <c r="F44" s="33" t="s">
        <v>69</v>
      </c>
      <c r="G44" s="33">
        <v>0</v>
      </c>
      <c r="H44" s="33" t="s">
        <v>69</v>
      </c>
      <c r="I44" s="33">
        <v>0</v>
      </c>
      <c r="J44" s="33">
        <v>0</v>
      </c>
      <c r="K44" s="33">
        <v>0</v>
      </c>
      <c r="L44" s="33" t="s">
        <v>69</v>
      </c>
      <c r="M44" s="33">
        <v>0</v>
      </c>
      <c r="N44" s="33" t="s">
        <v>69</v>
      </c>
      <c r="O44" s="33">
        <v>0</v>
      </c>
      <c r="P44" s="33">
        <v>0</v>
      </c>
      <c r="Q44" s="33">
        <v>0</v>
      </c>
      <c r="R44" s="33" t="s">
        <v>69</v>
      </c>
      <c r="S44" s="33">
        <v>0</v>
      </c>
      <c r="T44" s="33" t="s">
        <v>69</v>
      </c>
      <c r="U44" s="33">
        <v>0</v>
      </c>
      <c r="V44" s="33">
        <v>0</v>
      </c>
      <c r="W44" s="33">
        <v>0</v>
      </c>
      <c r="X44" s="33" t="s">
        <v>69</v>
      </c>
      <c r="Y44" s="33">
        <v>0</v>
      </c>
      <c r="Z44" s="33" t="s">
        <v>69</v>
      </c>
      <c r="AA44" s="33">
        <v>0</v>
      </c>
      <c r="AB44" s="33">
        <v>0</v>
      </c>
      <c r="AC44" s="33">
        <v>0</v>
      </c>
      <c r="AD44" s="33" t="s">
        <v>69</v>
      </c>
      <c r="AE44" s="33">
        <v>0</v>
      </c>
      <c r="AF44" s="33" t="s">
        <v>69</v>
      </c>
      <c r="AG44" s="33">
        <v>0</v>
      </c>
      <c r="AH44" s="33">
        <v>0</v>
      </c>
      <c r="AI44" s="33">
        <v>0</v>
      </c>
      <c r="AJ44" s="33" t="s">
        <v>69</v>
      </c>
      <c r="AK44" s="33">
        <v>0</v>
      </c>
      <c r="AL44" s="33" t="s">
        <v>69</v>
      </c>
      <c r="AM44" s="33">
        <v>0</v>
      </c>
      <c r="AN44" s="33">
        <v>0</v>
      </c>
    </row>
    <row r="45" spans="1:40" ht="41.25" customHeight="1" x14ac:dyDescent="0.25">
      <c r="A45" s="29" t="s">
        <v>111</v>
      </c>
      <c r="B45" s="30" t="s">
        <v>112</v>
      </c>
      <c r="C45" s="31" t="s">
        <v>68</v>
      </c>
      <c r="D45" s="32" t="s">
        <v>69</v>
      </c>
      <c r="E45" s="33">
        <f>E47</f>
        <v>0.25</v>
      </c>
      <c r="F45" s="33" t="s">
        <v>69</v>
      </c>
      <c r="G45" s="33">
        <f>G47</f>
        <v>0</v>
      </c>
      <c r="H45" s="33" t="s">
        <v>69</v>
      </c>
      <c r="I45" s="33">
        <f>I47</f>
        <v>0</v>
      </c>
      <c r="J45" s="33">
        <f>J47</f>
        <v>0</v>
      </c>
      <c r="K45" s="33">
        <f>K47</f>
        <v>0</v>
      </c>
      <c r="L45" s="33" t="s">
        <v>69</v>
      </c>
      <c r="M45" s="33">
        <f>M47</f>
        <v>0</v>
      </c>
      <c r="N45" s="33" t="s">
        <v>69</v>
      </c>
      <c r="O45" s="33">
        <f>O47</f>
        <v>0</v>
      </c>
      <c r="P45" s="33">
        <f>P47</f>
        <v>0</v>
      </c>
      <c r="Q45" s="33">
        <f>Q47</f>
        <v>0</v>
      </c>
      <c r="R45" s="33" t="s">
        <v>69</v>
      </c>
      <c r="S45" s="33">
        <f>S47</f>
        <v>0</v>
      </c>
      <c r="T45" s="33" t="s">
        <v>69</v>
      </c>
      <c r="U45" s="33">
        <f>U47</f>
        <v>0</v>
      </c>
      <c r="V45" s="33">
        <f>V47</f>
        <v>0</v>
      </c>
      <c r="W45" s="33">
        <f>W47</f>
        <v>0</v>
      </c>
      <c r="X45" s="33" t="s">
        <v>69</v>
      </c>
      <c r="Y45" s="33">
        <f>Y47</f>
        <v>0</v>
      </c>
      <c r="Z45" s="33" t="s">
        <v>69</v>
      </c>
      <c r="AA45" s="33">
        <f>AA47</f>
        <v>0</v>
      </c>
      <c r="AB45" s="33">
        <f>AB47</f>
        <v>0</v>
      </c>
      <c r="AC45" s="33">
        <f>AC47</f>
        <v>0</v>
      </c>
      <c r="AD45" s="33" t="s">
        <v>69</v>
      </c>
      <c r="AE45" s="33">
        <f>AE47</f>
        <v>0</v>
      </c>
      <c r="AF45" s="33" t="s">
        <v>69</v>
      </c>
      <c r="AG45" s="33">
        <f>AG47</f>
        <v>0</v>
      </c>
      <c r="AH45" s="33">
        <f>AH47</f>
        <v>0</v>
      </c>
      <c r="AI45" s="33">
        <f>AI47</f>
        <v>0</v>
      </c>
      <c r="AJ45" s="33" t="s">
        <v>69</v>
      </c>
      <c r="AK45" s="33">
        <f>AK47</f>
        <v>0</v>
      </c>
      <c r="AL45" s="33" t="s">
        <v>69</v>
      </c>
      <c r="AM45" s="33">
        <f>AM47</f>
        <v>0</v>
      </c>
      <c r="AN45" s="33">
        <f>AN47</f>
        <v>0</v>
      </c>
    </row>
    <row r="46" spans="1:40" ht="40.5" customHeight="1" x14ac:dyDescent="0.25">
      <c r="A46" s="29" t="s">
        <v>113</v>
      </c>
      <c r="B46" s="30" t="s">
        <v>114</v>
      </c>
      <c r="C46" s="31" t="s">
        <v>68</v>
      </c>
      <c r="D46" s="32" t="s">
        <v>69</v>
      </c>
      <c r="E46" s="33">
        <v>0</v>
      </c>
      <c r="F46" s="33" t="s">
        <v>69</v>
      </c>
      <c r="G46" s="33">
        <v>0</v>
      </c>
      <c r="H46" s="33" t="s">
        <v>69</v>
      </c>
      <c r="I46" s="33">
        <v>0</v>
      </c>
      <c r="J46" s="33">
        <v>0</v>
      </c>
      <c r="K46" s="33">
        <v>0</v>
      </c>
      <c r="L46" s="33" t="s">
        <v>69</v>
      </c>
      <c r="M46" s="33">
        <v>0</v>
      </c>
      <c r="N46" s="33" t="s">
        <v>69</v>
      </c>
      <c r="O46" s="33">
        <v>0</v>
      </c>
      <c r="P46" s="33">
        <v>0</v>
      </c>
      <c r="Q46" s="33">
        <v>0</v>
      </c>
      <c r="R46" s="33" t="s">
        <v>69</v>
      </c>
      <c r="S46" s="33">
        <v>0</v>
      </c>
      <c r="T46" s="33" t="s">
        <v>69</v>
      </c>
      <c r="U46" s="33">
        <v>0</v>
      </c>
      <c r="V46" s="33">
        <v>0</v>
      </c>
      <c r="W46" s="33">
        <v>0</v>
      </c>
      <c r="X46" s="33" t="s">
        <v>69</v>
      </c>
      <c r="Y46" s="33">
        <v>0</v>
      </c>
      <c r="Z46" s="33" t="s">
        <v>69</v>
      </c>
      <c r="AA46" s="33">
        <v>0</v>
      </c>
      <c r="AB46" s="33">
        <v>0</v>
      </c>
      <c r="AC46" s="33">
        <v>0</v>
      </c>
      <c r="AD46" s="33" t="s">
        <v>69</v>
      </c>
      <c r="AE46" s="33">
        <v>0</v>
      </c>
      <c r="AF46" s="33" t="s">
        <v>69</v>
      </c>
      <c r="AG46" s="33">
        <v>0</v>
      </c>
      <c r="AH46" s="33">
        <v>0</v>
      </c>
      <c r="AI46" s="33">
        <v>0</v>
      </c>
      <c r="AJ46" s="33" t="s">
        <v>69</v>
      </c>
      <c r="AK46" s="33">
        <v>0</v>
      </c>
      <c r="AL46" s="33" t="s">
        <v>69</v>
      </c>
      <c r="AM46" s="33">
        <v>0</v>
      </c>
      <c r="AN46" s="33">
        <v>0</v>
      </c>
    </row>
    <row r="47" spans="1:40" ht="21.75" customHeight="1" outlineLevel="1" x14ac:dyDescent="0.25">
      <c r="A47" s="29" t="s">
        <v>113</v>
      </c>
      <c r="B47" s="36" t="s">
        <v>115</v>
      </c>
      <c r="C47" s="29" t="s">
        <v>116</v>
      </c>
      <c r="D47" s="32" t="s">
        <v>69</v>
      </c>
      <c r="E47" s="33">
        <v>0.25</v>
      </c>
      <c r="F47" s="33" t="s">
        <v>69</v>
      </c>
      <c r="G47" s="33">
        <v>0</v>
      </c>
      <c r="H47" s="33" t="s">
        <v>69</v>
      </c>
      <c r="I47" s="33">
        <v>0</v>
      </c>
      <c r="J47" s="33">
        <v>0</v>
      </c>
      <c r="K47" s="33">
        <v>0</v>
      </c>
      <c r="L47" s="33" t="s">
        <v>69</v>
      </c>
      <c r="M47" s="33">
        <v>0</v>
      </c>
      <c r="N47" s="33" t="s">
        <v>69</v>
      </c>
      <c r="O47" s="33">
        <v>0</v>
      </c>
      <c r="P47" s="33">
        <v>0</v>
      </c>
      <c r="Q47" s="33">
        <v>0</v>
      </c>
      <c r="R47" s="33" t="s">
        <v>69</v>
      </c>
      <c r="S47" s="33">
        <v>0</v>
      </c>
      <c r="T47" s="33" t="s">
        <v>69</v>
      </c>
      <c r="U47" s="33">
        <v>0</v>
      </c>
      <c r="V47" s="33">
        <v>0</v>
      </c>
      <c r="W47" s="33">
        <v>0</v>
      </c>
      <c r="X47" s="33" t="s">
        <v>69</v>
      </c>
      <c r="Y47" s="33">
        <v>0</v>
      </c>
      <c r="Z47" s="33" t="s">
        <v>69</v>
      </c>
      <c r="AA47" s="33">
        <v>0</v>
      </c>
      <c r="AB47" s="33">
        <v>0</v>
      </c>
      <c r="AC47" s="33">
        <v>0</v>
      </c>
      <c r="AD47" s="33" t="s">
        <v>69</v>
      </c>
      <c r="AE47" s="33">
        <v>0</v>
      </c>
      <c r="AF47" s="33" t="s">
        <v>69</v>
      </c>
      <c r="AG47" s="33">
        <v>0</v>
      </c>
      <c r="AH47" s="33">
        <v>0</v>
      </c>
      <c r="AI47" s="33">
        <v>0</v>
      </c>
      <c r="AJ47" s="33" t="s">
        <v>69</v>
      </c>
      <c r="AK47" s="33">
        <v>0</v>
      </c>
      <c r="AL47" s="33" t="s">
        <v>69</v>
      </c>
      <c r="AM47" s="33">
        <v>0</v>
      </c>
      <c r="AN47" s="33">
        <v>0</v>
      </c>
    </row>
    <row r="48" spans="1:40" ht="38.25" x14ac:dyDescent="0.25">
      <c r="A48" s="29" t="s">
        <v>117</v>
      </c>
      <c r="B48" s="30" t="s">
        <v>118</v>
      </c>
      <c r="C48" s="31" t="s">
        <v>68</v>
      </c>
      <c r="D48" s="32" t="s">
        <v>69</v>
      </c>
      <c r="E48" s="33">
        <v>0</v>
      </c>
      <c r="F48" s="33" t="s">
        <v>69</v>
      </c>
      <c r="G48" s="33">
        <v>0</v>
      </c>
      <c r="H48" s="33" t="s">
        <v>69</v>
      </c>
      <c r="I48" s="33">
        <v>0</v>
      </c>
      <c r="J48" s="33">
        <v>0</v>
      </c>
      <c r="K48" s="33">
        <v>0</v>
      </c>
      <c r="L48" s="33" t="s">
        <v>69</v>
      </c>
      <c r="M48" s="33">
        <v>0</v>
      </c>
      <c r="N48" s="33" t="s">
        <v>69</v>
      </c>
      <c r="O48" s="33">
        <v>0</v>
      </c>
      <c r="P48" s="33">
        <v>0</v>
      </c>
      <c r="Q48" s="33">
        <v>0</v>
      </c>
      <c r="R48" s="33" t="s">
        <v>69</v>
      </c>
      <c r="S48" s="33">
        <v>0</v>
      </c>
      <c r="T48" s="33" t="s">
        <v>69</v>
      </c>
      <c r="U48" s="33">
        <v>0</v>
      </c>
      <c r="V48" s="33">
        <v>0</v>
      </c>
      <c r="W48" s="33">
        <v>0</v>
      </c>
      <c r="X48" s="33" t="s">
        <v>69</v>
      </c>
      <c r="Y48" s="33">
        <v>0</v>
      </c>
      <c r="Z48" s="33" t="s">
        <v>69</v>
      </c>
      <c r="AA48" s="33">
        <v>0</v>
      </c>
      <c r="AB48" s="33">
        <v>0</v>
      </c>
      <c r="AC48" s="33">
        <v>0</v>
      </c>
      <c r="AD48" s="33" t="s">
        <v>69</v>
      </c>
      <c r="AE48" s="33">
        <v>0</v>
      </c>
      <c r="AF48" s="33" t="s">
        <v>69</v>
      </c>
      <c r="AG48" s="33">
        <v>0</v>
      </c>
      <c r="AH48" s="33">
        <v>0</v>
      </c>
      <c r="AI48" s="33">
        <v>0</v>
      </c>
      <c r="AJ48" s="33" t="s">
        <v>69</v>
      </c>
      <c r="AK48" s="33">
        <v>0</v>
      </c>
      <c r="AL48" s="33" t="s">
        <v>69</v>
      </c>
      <c r="AM48" s="33">
        <v>0</v>
      </c>
      <c r="AN48" s="33">
        <v>0</v>
      </c>
    </row>
    <row r="49" spans="1:40" ht="25.5" x14ac:dyDescent="0.25">
      <c r="A49" s="29" t="s">
        <v>119</v>
      </c>
      <c r="B49" s="30" t="s">
        <v>120</v>
      </c>
      <c r="C49" s="31" t="s">
        <v>68</v>
      </c>
      <c r="D49" s="32" t="s">
        <v>69</v>
      </c>
      <c r="E49" s="33">
        <f>E50+E54+E63+E73</f>
        <v>0.5</v>
      </c>
      <c r="F49" s="33" t="s">
        <v>69</v>
      </c>
      <c r="G49" s="33">
        <f>G50+G54+G63+G73</f>
        <v>6.3649999999999993</v>
      </c>
      <c r="H49" s="33" t="s">
        <v>69</v>
      </c>
      <c r="I49" s="33">
        <f>I50+I54+I63+I73</f>
        <v>100</v>
      </c>
      <c r="J49" s="33">
        <f>J50+J54+J63+J73</f>
        <v>0</v>
      </c>
      <c r="K49" s="33">
        <f>K50+K54+K63+K73</f>
        <v>0</v>
      </c>
      <c r="L49" s="33" t="s">
        <v>69</v>
      </c>
      <c r="M49" s="33">
        <f>M50+M54+M63+M73</f>
        <v>0</v>
      </c>
      <c r="N49" s="33" t="s">
        <v>69</v>
      </c>
      <c r="O49" s="33">
        <f>O50+O54+O63+O73</f>
        <v>0</v>
      </c>
      <c r="P49" s="33">
        <f>P50+P54+P63+P73</f>
        <v>0</v>
      </c>
      <c r="Q49" s="33">
        <f>Q50+Q54+Q63+Q73</f>
        <v>0</v>
      </c>
      <c r="R49" s="33" t="s">
        <v>69</v>
      </c>
      <c r="S49" s="33">
        <f>S50+S54+S63+S73</f>
        <v>0</v>
      </c>
      <c r="T49" s="33" t="s">
        <v>69</v>
      </c>
      <c r="U49" s="33">
        <f>U50+U54+U63+U73</f>
        <v>0</v>
      </c>
      <c r="V49" s="33">
        <f>V50+V54+V63+V73</f>
        <v>0</v>
      </c>
      <c r="W49" s="33">
        <f>W50+W54+W63+W73</f>
        <v>0</v>
      </c>
      <c r="X49" s="33" t="s">
        <v>69</v>
      </c>
      <c r="Y49" s="33">
        <f>Y50+Y54+Y63+Y73</f>
        <v>0</v>
      </c>
      <c r="Z49" s="33" t="s">
        <v>69</v>
      </c>
      <c r="AA49" s="33">
        <f>AA50+AA54+AA63+AA73</f>
        <v>0</v>
      </c>
      <c r="AB49" s="33">
        <f>AB50+AB54+AB63+AB73</f>
        <v>0</v>
      </c>
      <c r="AC49" s="33">
        <f>AC50+AC54+AC63+AC73</f>
        <v>0</v>
      </c>
      <c r="AD49" s="33" t="s">
        <v>69</v>
      </c>
      <c r="AE49" s="33">
        <f>AE50+AE54+AE63+AE73</f>
        <v>0</v>
      </c>
      <c r="AF49" s="33" t="s">
        <v>69</v>
      </c>
      <c r="AG49" s="33">
        <f>AG50+AG54+AG63+AG73</f>
        <v>0</v>
      </c>
      <c r="AH49" s="33">
        <f>AH50+AH54+AH63+AH73</f>
        <v>0</v>
      </c>
      <c r="AI49" s="33">
        <f>AI50+AI54+AI63+AI73</f>
        <v>0</v>
      </c>
      <c r="AJ49" s="33" t="s">
        <v>69</v>
      </c>
      <c r="AK49" s="33">
        <f>AK50+AK54+AK63+AK73</f>
        <v>0</v>
      </c>
      <c r="AL49" s="33" t="s">
        <v>69</v>
      </c>
      <c r="AM49" s="33">
        <f>AM50+AM54+AM63+AM73</f>
        <v>0</v>
      </c>
      <c r="AN49" s="33">
        <f>AN50+AN54+AN63+AN73</f>
        <v>0</v>
      </c>
    </row>
    <row r="50" spans="1:40" ht="38.25" x14ac:dyDescent="0.25">
      <c r="A50" s="29" t="s">
        <v>121</v>
      </c>
      <c r="B50" s="30" t="s">
        <v>122</v>
      </c>
      <c r="C50" s="31" t="s">
        <v>68</v>
      </c>
      <c r="D50" s="32" t="s">
        <v>69</v>
      </c>
      <c r="E50" s="33">
        <f>E52</f>
        <v>0.5</v>
      </c>
      <c r="F50" s="33" t="s">
        <v>69</v>
      </c>
      <c r="G50" s="33">
        <f>G52</f>
        <v>0</v>
      </c>
      <c r="H50" s="33" t="s">
        <v>69</v>
      </c>
      <c r="I50" s="33">
        <f>I52</f>
        <v>0</v>
      </c>
      <c r="J50" s="33">
        <f>J52</f>
        <v>0</v>
      </c>
      <c r="K50" s="33">
        <f>K52</f>
        <v>0</v>
      </c>
      <c r="L50" s="33" t="s">
        <v>69</v>
      </c>
      <c r="M50" s="33">
        <f>M52</f>
        <v>0</v>
      </c>
      <c r="N50" s="33" t="s">
        <v>69</v>
      </c>
      <c r="O50" s="33">
        <f>O52</f>
        <v>0</v>
      </c>
      <c r="P50" s="33">
        <f>P52</f>
        <v>0</v>
      </c>
      <c r="Q50" s="33">
        <f>Q52</f>
        <v>0</v>
      </c>
      <c r="R50" s="33" t="s">
        <v>69</v>
      </c>
      <c r="S50" s="33">
        <f>S52</f>
        <v>0</v>
      </c>
      <c r="T50" s="33" t="s">
        <v>69</v>
      </c>
      <c r="U50" s="33">
        <f>U52</f>
        <v>0</v>
      </c>
      <c r="V50" s="33">
        <f>V52</f>
        <v>0</v>
      </c>
      <c r="W50" s="33">
        <f>W52</f>
        <v>0</v>
      </c>
      <c r="X50" s="33" t="s">
        <v>69</v>
      </c>
      <c r="Y50" s="33">
        <f>Y52</f>
        <v>0</v>
      </c>
      <c r="Z50" s="33" t="s">
        <v>69</v>
      </c>
      <c r="AA50" s="33">
        <f>AA52</f>
        <v>0</v>
      </c>
      <c r="AB50" s="33">
        <f>AB52</f>
        <v>0</v>
      </c>
      <c r="AC50" s="33">
        <f>AC52</f>
        <v>0</v>
      </c>
      <c r="AD50" s="33" t="s">
        <v>69</v>
      </c>
      <c r="AE50" s="33">
        <f>AE52</f>
        <v>0</v>
      </c>
      <c r="AF50" s="33" t="s">
        <v>69</v>
      </c>
      <c r="AG50" s="33">
        <f>AG52</f>
        <v>0</v>
      </c>
      <c r="AH50" s="33">
        <f>AH52</f>
        <v>0</v>
      </c>
      <c r="AI50" s="33">
        <f>AI52</f>
        <v>0</v>
      </c>
      <c r="AJ50" s="33" t="s">
        <v>69</v>
      </c>
      <c r="AK50" s="33">
        <f>AK52</f>
        <v>0</v>
      </c>
      <c r="AL50" s="33" t="s">
        <v>69</v>
      </c>
      <c r="AM50" s="33">
        <f>AM52</f>
        <v>0</v>
      </c>
      <c r="AN50" s="33">
        <f>AN52</f>
        <v>0</v>
      </c>
    </row>
    <row r="51" spans="1:40" ht="25.5" x14ac:dyDescent="0.25">
      <c r="A51" s="29" t="s">
        <v>123</v>
      </c>
      <c r="B51" s="30" t="s">
        <v>124</v>
      </c>
      <c r="C51" s="31" t="s">
        <v>68</v>
      </c>
      <c r="D51" s="32" t="s">
        <v>69</v>
      </c>
      <c r="E51" s="33">
        <v>0</v>
      </c>
      <c r="F51" s="33" t="s">
        <v>69</v>
      </c>
      <c r="G51" s="33">
        <v>0</v>
      </c>
      <c r="H51" s="33" t="s">
        <v>69</v>
      </c>
      <c r="I51" s="33">
        <v>0</v>
      </c>
      <c r="J51" s="33">
        <v>0</v>
      </c>
      <c r="K51" s="33">
        <v>0</v>
      </c>
      <c r="L51" s="33" t="s">
        <v>69</v>
      </c>
      <c r="M51" s="33">
        <v>0</v>
      </c>
      <c r="N51" s="33" t="s">
        <v>69</v>
      </c>
      <c r="O51" s="33">
        <v>0</v>
      </c>
      <c r="P51" s="33">
        <v>0</v>
      </c>
      <c r="Q51" s="33">
        <v>0</v>
      </c>
      <c r="R51" s="33" t="s">
        <v>69</v>
      </c>
      <c r="S51" s="33">
        <v>0</v>
      </c>
      <c r="T51" s="33" t="s">
        <v>69</v>
      </c>
      <c r="U51" s="33">
        <v>0</v>
      </c>
      <c r="V51" s="33">
        <v>0</v>
      </c>
      <c r="W51" s="33">
        <v>0</v>
      </c>
      <c r="X51" s="33" t="s">
        <v>69</v>
      </c>
      <c r="Y51" s="33">
        <v>0</v>
      </c>
      <c r="Z51" s="33" t="s">
        <v>69</v>
      </c>
      <c r="AA51" s="33">
        <v>0</v>
      </c>
      <c r="AB51" s="33">
        <v>0</v>
      </c>
      <c r="AC51" s="33">
        <v>0</v>
      </c>
      <c r="AD51" s="33" t="s">
        <v>69</v>
      </c>
      <c r="AE51" s="33">
        <v>0</v>
      </c>
      <c r="AF51" s="33" t="s">
        <v>69</v>
      </c>
      <c r="AG51" s="33">
        <v>0</v>
      </c>
      <c r="AH51" s="33">
        <v>0</v>
      </c>
      <c r="AI51" s="33">
        <v>0</v>
      </c>
      <c r="AJ51" s="33" t="s">
        <v>69</v>
      </c>
      <c r="AK51" s="33">
        <v>0</v>
      </c>
      <c r="AL51" s="33" t="s">
        <v>69</v>
      </c>
      <c r="AM51" s="33">
        <v>0</v>
      </c>
      <c r="AN51" s="33">
        <v>0</v>
      </c>
    </row>
    <row r="52" spans="1:40" ht="25.5" x14ac:dyDescent="0.25">
      <c r="A52" s="29" t="s">
        <v>125</v>
      </c>
      <c r="B52" s="30" t="s">
        <v>126</v>
      </c>
      <c r="C52" s="31" t="s">
        <v>68</v>
      </c>
      <c r="D52" s="32" t="s">
        <v>69</v>
      </c>
      <c r="E52" s="33">
        <f>E53</f>
        <v>0.5</v>
      </c>
      <c r="F52" s="33" t="s">
        <v>69</v>
      </c>
      <c r="G52" s="33">
        <f>G53</f>
        <v>0</v>
      </c>
      <c r="H52" s="33" t="s">
        <v>69</v>
      </c>
      <c r="I52" s="33">
        <f>I53</f>
        <v>0</v>
      </c>
      <c r="J52" s="33">
        <f>J53</f>
        <v>0</v>
      </c>
      <c r="K52" s="33">
        <f>K53</f>
        <v>0</v>
      </c>
      <c r="L52" s="33" t="s">
        <v>69</v>
      </c>
      <c r="M52" s="33">
        <f>M53</f>
        <v>0</v>
      </c>
      <c r="N52" s="33" t="s">
        <v>69</v>
      </c>
      <c r="O52" s="33">
        <f>O53</f>
        <v>0</v>
      </c>
      <c r="P52" s="33">
        <f>P53</f>
        <v>0</v>
      </c>
      <c r="Q52" s="33">
        <f>Q53</f>
        <v>0</v>
      </c>
      <c r="R52" s="33" t="s">
        <v>69</v>
      </c>
      <c r="S52" s="33">
        <f>S53</f>
        <v>0</v>
      </c>
      <c r="T52" s="33" t="s">
        <v>69</v>
      </c>
      <c r="U52" s="33">
        <f>U53</f>
        <v>0</v>
      </c>
      <c r="V52" s="33">
        <f>V53</f>
        <v>0</v>
      </c>
      <c r="W52" s="33">
        <f>W53</f>
        <v>0</v>
      </c>
      <c r="X52" s="33" t="s">
        <v>69</v>
      </c>
      <c r="Y52" s="33">
        <f>Y53</f>
        <v>0</v>
      </c>
      <c r="Z52" s="33" t="s">
        <v>69</v>
      </c>
      <c r="AA52" s="33">
        <f>AA53</f>
        <v>0</v>
      </c>
      <c r="AB52" s="33">
        <f>AB53</f>
        <v>0</v>
      </c>
      <c r="AC52" s="33">
        <f>AC53</f>
        <v>0</v>
      </c>
      <c r="AD52" s="33" t="s">
        <v>69</v>
      </c>
      <c r="AE52" s="33">
        <f>AE53</f>
        <v>0</v>
      </c>
      <c r="AF52" s="33" t="s">
        <v>69</v>
      </c>
      <c r="AG52" s="33">
        <f>AG53</f>
        <v>0</v>
      </c>
      <c r="AH52" s="33">
        <f>AH53</f>
        <v>0</v>
      </c>
      <c r="AI52" s="33">
        <f>AI53</f>
        <v>0</v>
      </c>
      <c r="AJ52" s="33" t="s">
        <v>69</v>
      </c>
      <c r="AK52" s="33">
        <f>AK53</f>
        <v>0</v>
      </c>
      <c r="AL52" s="33" t="s">
        <v>69</v>
      </c>
      <c r="AM52" s="33">
        <f>AM53</f>
        <v>0</v>
      </c>
      <c r="AN52" s="33">
        <f>AN53</f>
        <v>0</v>
      </c>
    </row>
    <row r="53" spans="1:40" ht="25.5" x14ac:dyDescent="0.25">
      <c r="A53" s="29" t="s">
        <v>125</v>
      </c>
      <c r="B53" s="37" t="s">
        <v>127</v>
      </c>
      <c r="C53" s="29" t="s">
        <v>128</v>
      </c>
      <c r="D53" s="32" t="s">
        <v>69</v>
      </c>
      <c r="E53" s="33">
        <v>0.5</v>
      </c>
      <c r="F53" s="33" t="s">
        <v>69</v>
      </c>
      <c r="G53" s="33">
        <v>0</v>
      </c>
      <c r="H53" s="33" t="s">
        <v>69</v>
      </c>
      <c r="I53" s="33">
        <v>0</v>
      </c>
      <c r="J53" s="33">
        <v>0</v>
      </c>
      <c r="K53" s="33">
        <v>0</v>
      </c>
      <c r="L53" s="33" t="s">
        <v>69</v>
      </c>
      <c r="M53" s="33">
        <v>0</v>
      </c>
      <c r="N53" s="33" t="s">
        <v>69</v>
      </c>
      <c r="O53" s="33">
        <v>0</v>
      </c>
      <c r="P53" s="33">
        <v>0</v>
      </c>
      <c r="Q53" s="33">
        <v>0</v>
      </c>
      <c r="R53" s="33" t="s">
        <v>69</v>
      </c>
      <c r="S53" s="33">
        <v>0</v>
      </c>
      <c r="T53" s="33" t="s">
        <v>69</v>
      </c>
      <c r="U53" s="33">
        <v>0</v>
      </c>
      <c r="V53" s="33">
        <v>0</v>
      </c>
      <c r="W53" s="33">
        <v>0</v>
      </c>
      <c r="X53" s="33" t="s">
        <v>69</v>
      </c>
      <c r="Y53" s="33">
        <v>0</v>
      </c>
      <c r="Z53" s="33" t="s">
        <v>69</v>
      </c>
      <c r="AA53" s="33">
        <v>0</v>
      </c>
      <c r="AB53" s="33">
        <v>0</v>
      </c>
      <c r="AC53" s="33">
        <v>0</v>
      </c>
      <c r="AD53" s="33" t="s">
        <v>69</v>
      </c>
      <c r="AE53" s="33">
        <v>0</v>
      </c>
      <c r="AF53" s="33" t="s">
        <v>69</v>
      </c>
      <c r="AG53" s="33">
        <v>0</v>
      </c>
      <c r="AH53" s="33">
        <v>0</v>
      </c>
      <c r="AI53" s="33">
        <v>0</v>
      </c>
      <c r="AJ53" s="33" t="s">
        <v>69</v>
      </c>
      <c r="AK53" s="33">
        <v>0</v>
      </c>
      <c r="AL53" s="33" t="s">
        <v>69</v>
      </c>
      <c r="AM53" s="33">
        <v>0</v>
      </c>
      <c r="AN53" s="33">
        <v>0</v>
      </c>
    </row>
    <row r="54" spans="1:40" ht="25.5" x14ac:dyDescent="0.25">
      <c r="A54" s="29" t="s">
        <v>129</v>
      </c>
      <c r="B54" s="30" t="s">
        <v>130</v>
      </c>
      <c r="C54" s="31" t="s">
        <v>68</v>
      </c>
      <c r="D54" s="32" t="s">
        <v>69</v>
      </c>
      <c r="E54" s="33">
        <f>E55</f>
        <v>0</v>
      </c>
      <c r="F54" s="33" t="s">
        <v>69</v>
      </c>
      <c r="G54" s="33">
        <f>G55</f>
        <v>6.3649999999999993</v>
      </c>
      <c r="H54" s="33" t="s">
        <v>69</v>
      </c>
      <c r="I54" s="33">
        <f>I55</f>
        <v>0</v>
      </c>
      <c r="J54" s="33">
        <f>J55</f>
        <v>0</v>
      </c>
      <c r="K54" s="33">
        <f>K55</f>
        <v>0</v>
      </c>
      <c r="L54" s="33" t="s">
        <v>69</v>
      </c>
      <c r="M54" s="33">
        <f>M55</f>
        <v>0</v>
      </c>
      <c r="N54" s="33" t="s">
        <v>69</v>
      </c>
      <c r="O54" s="33">
        <f>O55</f>
        <v>0</v>
      </c>
      <c r="P54" s="33">
        <f>P55</f>
        <v>0</v>
      </c>
      <c r="Q54" s="33">
        <f>Q55</f>
        <v>0</v>
      </c>
      <c r="R54" s="33" t="s">
        <v>69</v>
      </c>
      <c r="S54" s="33">
        <f>S55</f>
        <v>0</v>
      </c>
      <c r="T54" s="33" t="s">
        <v>69</v>
      </c>
      <c r="U54" s="33">
        <f>U55</f>
        <v>0</v>
      </c>
      <c r="V54" s="33">
        <f>V55</f>
        <v>0</v>
      </c>
      <c r="W54" s="33">
        <f>W55</f>
        <v>0</v>
      </c>
      <c r="X54" s="33" t="s">
        <v>69</v>
      </c>
      <c r="Y54" s="33">
        <f>Y55</f>
        <v>0</v>
      </c>
      <c r="Z54" s="33" t="s">
        <v>69</v>
      </c>
      <c r="AA54" s="33">
        <f>AA55</f>
        <v>0</v>
      </c>
      <c r="AB54" s="33">
        <f>AB55</f>
        <v>0</v>
      </c>
      <c r="AC54" s="33">
        <f>AC55</f>
        <v>0</v>
      </c>
      <c r="AD54" s="33" t="s">
        <v>69</v>
      </c>
      <c r="AE54" s="33">
        <f>AE55</f>
        <v>0</v>
      </c>
      <c r="AF54" s="33" t="s">
        <v>69</v>
      </c>
      <c r="AG54" s="33">
        <f>AG55</f>
        <v>0</v>
      </c>
      <c r="AH54" s="33">
        <f>AH55</f>
        <v>0</v>
      </c>
      <c r="AI54" s="33">
        <f>AI55</f>
        <v>0</v>
      </c>
      <c r="AJ54" s="33" t="s">
        <v>69</v>
      </c>
      <c r="AK54" s="33">
        <f>AK55</f>
        <v>0</v>
      </c>
      <c r="AL54" s="33" t="s">
        <v>69</v>
      </c>
      <c r="AM54" s="33">
        <f>AM55</f>
        <v>0</v>
      </c>
      <c r="AN54" s="33">
        <f>AN55</f>
        <v>0</v>
      </c>
    </row>
    <row r="55" spans="1:40" x14ac:dyDescent="0.25">
      <c r="A55" s="29" t="s">
        <v>131</v>
      </c>
      <c r="B55" s="30" t="s">
        <v>132</v>
      </c>
      <c r="C55" s="31" t="s">
        <v>68</v>
      </c>
      <c r="D55" s="32" t="s">
        <v>69</v>
      </c>
      <c r="E55" s="33">
        <f>E56+E57+E58+E59+E60+E61</f>
        <v>0</v>
      </c>
      <c r="F55" s="33" t="s">
        <v>69</v>
      </c>
      <c r="G55" s="33">
        <f>G56+G57+G58+G59+G60+G61</f>
        <v>6.3649999999999993</v>
      </c>
      <c r="H55" s="33" t="s">
        <v>69</v>
      </c>
      <c r="I55" s="33">
        <f>I56+I57+I58+I59+I60+I61</f>
        <v>0</v>
      </c>
      <c r="J55" s="33">
        <f>J56+J57+J58+J59+J60+J61</f>
        <v>0</v>
      </c>
      <c r="K55" s="33">
        <f>K56+K57+K58+K59+K60+K61</f>
        <v>0</v>
      </c>
      <c r="L55" s="33" t="s">
        <v>69</v>
      </c>
      <c r="M55" s="33">
        <f>M56+M57+M58+M59+M60+M61</f>
        <v>0</v>
      </c>
      <c r="N55" s="33" t="s">
        <v>69</v>
      </c>
      <c r="O55" s="33">
        <f>O56+O57+O58+O59+O60+O61</f>
        <v>0</v>
      </c>
      <c r="P55" s="33">
        <f>P56+P57+P58+P59+P60+P61</f>
        <v>0</v>
      </c>
      <c r="Q55" s="33">
        <f>Q56+Q57+Q58+Q59+Q60+Q61</f>
        <v>0</v>
      </c>
      <c r="R55" s="33" t="s">
        <v>69</v>
      </c>
      <c r="S55" s="33">
        <f>S56+S57+S58+S59+S60+S61</f>
        <v>0</v>
      </c>
      <c r="T55" s="33" t="s">
        <v>69</v>
      </c>
      <c r="U55" s="33">
        <f>U56+U57+U58+U59+U60+U61</f>
        <v>0</v>
      </c>
      <c r="V55" s="33">
        <f>V56+V57+V58+V59+V60+V61</f>
        <v>0</v>
      </c>
      <c r="W55" s="33">
        <f>W56+W57+W58+W59+W60+W61</f>
        <v>0</v>
      </c>
      <c r="X55" s="33" t="s">
        <v>69</v>
      </c>
      <c r="Y55" s="33">
        <f>Y56+Y57+Y58+Y59+Y60+Y61</f>
        <v>0</v>
      </c>
      <c r="Z55" s="33" t="s">
        <v>69</v>
      </c>
      <c r="AA55" s="33">
        <f>AA56+AA57+AA58+AA59+AA60+AA61</f>
        <v>0</v>
      </c>
      <c r="AB55" s="33">
        <f>AB56+AB57+AB58+AB59+AB60+AB61</f>
        <v>0</v>
      </c>
      <c r="AC55" s="33">
        <f>AC56+AC57+AC58+AC59+AC60+AC61</f>
        <v>0</v>
      </c>
      <c r="AD55" s="33" t="s">
        <v>69</v>
      </c>
      <c r="AE55" s="33">
        <f>AE56+AE57+AE58+AE59+AE60+AE61</f>
        <v>0</v>
      </c>
      <c r="AF55" s="33" t="s">
        <v>69</v>
      </c>
      <c r="AG55" s="33">
        <f>AG56+AG57+AG58+AG59+AG60+AG61</f>
        <v>0</v>
      </c>
      <c r="AH55" s="33">
        <f>AH56+AH57+AH58+AH59+AH60+AH61</f>
        <v>0</v>
      </c>
      <c r="AI55" s="33">
        <f>AI56+AI57+AI58+AI59+AI60+AI61</f>
        <v>0</v>
      </c>
      <c r="AJ55" s="33" t="s">
        <v>69</v>
      </c>
      <c r="AK55" s="33">
        <f>AK56+AK57+AK58+AK59+AK60+AK61</f>
        <v>0</v>
      </c>
      <c r="AL55" s="33" t="s">
        <v>69</v>
      </c>
      <c r="AM55" s="33">
        <f>AM56+AM57+AM58+AM59+AM60+AM61</f>
        <v>0</v>
      </c>
      <c r="AN55" s="33">
        <f>AN56+AN57+AN58+AN59+AN60+AN61</f>
        <v>0</v>
      </c>
    </row>
    <row r="56" spans="1:40" x14ac:dyDescent="0.25">
      <c r="A56" s="29" t="s">
        <v>131</v>
      </c>
      <c r="B56" s="36" t="s">
        <v>133</v>
      </c>
      <c r="C56" s="29" t="s">
        <v>134</v>
      </c>
      <c r="D56" s="32" t="s">
        <v>69</v>
      </c>
      <c r="E56" s="33">
        <v>0</v>
      </c>
      <c r="F56" s="33" t="s">
        <v>69</v>
      </c>
      <c r="G56" s="33">
        <v>2.2000000000000002</v>
      </c>
      <c r="H56" s="33" t="s">
        <v>69</v>
      </c>
      <c r="I56" s="33">
        <v>0</v>
      </c>
      <c r="J56" s="33">
        <v>0</v>
      </c>
      <c r="K56" s="33">
        <v>0</v>
      </c>
      <c r="L56" s="33" t="s">
        <v>69</v>
      </c>
      <c r="M56" s="33">
        <v>0</v>
      </c>
      <c r="N56" s="33" t="s">
        <v>69</v>
      </c>
      <c r="O56" s="33">
        <v>0</v>
      </c>
      <c r="P56" s="33">
        <v>0</v>
      </c>
      <c r="Q56" s="33">
        <v>0</v>
      </c>
      <c r="R56" s="33" t="s">
        <v>69</v>
      </c>
      <c r="S56" s="33">
        <v>0</v>
      </c>
      <c r="T56" s="33" t="s">
        <v>69</v>
      </c>
      <c r="U56" s="33">
        <v>0</v>
      </c>
      <c r="V56" s="33">
        <v>0</v>
      </c>
      <c r="W56" s="33">
        <v>0</v>
      </c>
      <c r="X56" s="33" t="s">
        <v>69</v>
      </c>
      <c r="Y56" s="33">
        <v>0</v>
      </c>
      <c r="Z56" s="33" t="s">
        <v>69</v>
      </c>
      <c r="AA56" s="33">
        <v>0</v>
      </c>
      <c r="AB56" s="33">
        <v>0</v>
      </c>
      <c r="AC56" s="33">
        <v>0</v>
      </c>
      <c r="AD56" s="33" t="s">
        <v>69</v>
      </c>
      <c r="AE56" s="33">
        <v>0</v>
      </c>
      <c r="AF56" s="33" t="s">
        <v>69</v>
      </c>
      <c r="AG56" s="33">
        <v>0</v>
      </c>
      <c r="AH56" s="33">
        <v>0</v>
      </c>
      <c r="AI56" s="33">
        <v>0</v>
      </c>
      <c r="AJ56" s="33" t="s">
        <v>69</v>
      </c>
      <c r="AK56" s="33">
        <v>0</v>
      </c>
      <c r="AL56" s="33" t="s">
        <v>69</v>
      </c>
      <c r="AM56" s="33">
        <v>0</v>
      </c>
      <c r="AN56" s="33">
        <v>0</v>
      </c>
    </row>
    <row r="57" spans="1:40" x14ac:dyDescent="0.25">
      <c r="A57" s="29" t="s">
        <v>131</v>
      </c>
      <c r="B57" s="36" t="s">
        <v>135</v>
      </c>
      <c r="C57" s="29" t="s">
        <v>136</v>
      </c>
      <c r="D57" s="32" t="s">
        <v>69</v>
      </c>
      <c r="E57" s="33">
        <v>0</v>
      </c>
      <c r="F57" s="33" t="s">
        <v>69</v>
      </c>
      <c r="G57" s="33">
        <v>2.2999999999999998</v>
      </c>
      <c r="H57" s="33" t="s">
        <v>69</v>
      </c>
      <c r="I57" s="33">
        <v>0</v>
      </c>
      <c r="J57" s="33">
        <v>0</v>
      </c>
      <c r="K57" s="33">
        <v>0</v>
      </c>
      <c r="L57" s="33" t="s">
        <v>69</v>
      </c>
      <c r="M57" s="33">
        <v>0</v>
      </c>
      <c r="N57" s="33" t="s">
        <v>69</v>
      </c>
      <c r="O57" s="33">
        <v>0</v>
      </c>
      <c r="P57" s="33">
        <v>0</v>
      </c>
      <c r="Q57" s="33">
        <v>0</v>
      </c>
      <c r="R57" s="33" t="s">
        <v>69</v>
      </c>
      <c r="S57" s="33">
        <v>0</v>
      </c>
      <c r="T57" s="33" t="s">
        <v>69</v>
      </c>
      <c r="U57" s="33">
        <v>0</v>
      </c>
      <c r="V57" s="33">
        <v>0</v>
      </c>
      <c r="W57" s="33">
        <v>0</v>
      </c>
      <c r="X57" s="33" t="s">
        <v>69</v>
      </c>
      <c r="Y57" s="33">
        <v>0</v>
      </c>
      <c r="Z57" s="33" t="s">
        <v>69</v>
      </c>
      <c r="AA57" s="33">
        <v>0</v>
      </c>
      <c r="AB57" s="33">
        <v>0</v>
      </c>
      <c r="AC57" s="33">
        <v>0</v>
      </c>
      <c r="AD57" s="33" t="s">
        <v>69</v>
      </c>
      <c r="AE57" s="33">
        <v>0</v>
      </c>
      <c r="AF57" s="33" t="s">
        <v>69</v>
      </c>
      <c r="AG57" s="33">
        <v>0</v>
      </c>
      <c r="AH57" s="33">
        <v>0</v>
      </c>
      <c r="AI57" s="33">
        <v>0</v>
      </c>
      <c r="AJ57" s="33" t="s">
        <v>69</v>
      </c>
      <c r="AK57" s="33">
        <v>0</v>
      </c>
      <c r="AL57" s="33" t="s">
        <v>69</v>
      </c>
      <c r="AM57" s="33">
        <v>0</v>
      </c>
      <c r="AN57" s="33">
        <v>0</v>
      </c>
    </row>
    <row r="58" spans="1:40" x14ac:dyDescent="0.25">
      <c r="A58" s="29" t="s">
        <v>131</v>
      </c>
      <c r="B58" s="36" t="s">
        <v>137</v>
      </c>
      <c r="C58" s="29" t="s">
        <v>138</v>
      </c>
      <c r="D58" s="32" t="s">
        <v>69</v>
      </c>
      <c r="E58" s="33">
        <v>0</v>
      </c>
      <c r="F58" s="33" t="s">
        <v>69</v>
      </c>
      <c r="G58" s="33">
        <v>0.68</v>
      </c>
      <c r="H58" s="33" t="s">
        <v>69</v>
      </c>
      <c r="I58" s="33">
        <v>0</v>
      </c>
      <c r="J58" s="33">
        <v>0</v>
      </c>
      <c r="K58" s="33">
        <v>0</v>
      </c>
      <c r="L58" s="33" t="s">
        <v>69</v>
      </c>
      <c r="M58" s="33">
        <v>0</v>
      </c>
      <c r="N58" s="33" t="s">
        <v>69</v>
      </c>
      <c r="O58" s="33">
        <v>0</v>
      </c>
      <c r="P58" s="33">
        <v>0</v>
      </c>
      <c r="Q58" s="33">
        <v>0</v>
      </c>
      <c r="R58" s="33" t="s">
        <v>69</v>
      </c>
      <c r="S58" s="33">
        <v>0</v>
      </c>
      <c r="T58" s="33" t="s">
        <v>69</v>
      </c>
      <c r="U58" s="33">
        <v>0</v>
      </c>
      <c r="V58" s="33">
        <v>0</v>
      </c>
      <c r="W58" s="33">
        <v>0</v>
      </c>
      <c r="X58" s="33" t="s">
        <v>69</v>
      </c>
      <c r="Y58" s="33">
        <v>0</v>
      </c>
      <c r="Z58" s="33" t="s">
        <v>69</v>
      </c>
      <c r="AA58" s="33">
        <v>0</v>
      </c>
      <c r="AB58" s="33">
        <v>0</v>
      </c>
      <c r="AC58" s="33">
        <v>0</v>
      </c>
      <c r="AD58" s="33" t="s">
        <v>69</v>
      </c>
      <c r="AE58" s="33">
        <v>0</v>
      </c>
      <c r="AF58" s="33" t="s">
        <v>69</v>
      </c>
      <c r="AG58" s="33">
        <v>0</v>
      </c>
      <c r="AH58" s="33">
        <v>0</v>
      </c>
      <c r="AI58" s="33">
        <v>0</v>
      </c>
      <c r="AJ58" s="33" t="s">
        <v>69</v>
      </c>
      <c r="AK58" s="33">
        <v>0</v>
      </c>
      <c r="AL58" s="33" t="s">
        <v>69</v>
      </c>
      <c r="AM58" s="33">
        <v>0</v>
      </c>
      <c r="AN58" s="33">
        <v>0</v>
      </c>
    </row>
    <row r="59" spans="1:40" x14ac:dyDescent="0.25">
      <c r="A59" s="29" t="s">
        <v>131</v>
      </c>
      <c r="B59" s="36" t="s">
        <v>139</v>
      </c>
      <c r="C59" s="29" t="s">
        <v>140</v>
      </c>
      <c r="D59" s="32" t="s">
        <v>69</v>
      </c>
      <c r="E59" s="33">
        <v>0</v>
      </c>
      <c r="F59" s="33" t="s">
        <v>69</v>
      </c>
      <c r="G59" s="33">
        <v>0.14499999999999999</v>
      </c>
      <c r="H59" s="33" t="s">
        <v>69</v>
      </c>
      <c r="I59" s="33">
        <v>0</v>
      </c>
      <c r="J59" s="33">
        <v>0</v>
      </c>
      <c r="K59" s="33">
        <v>0</v>
      </c>
      <c r="L59" s="33" t="s">
        <v>69</v>
      </c>
      <c r="M59" s="33">
        <v>0</v>
      </c>
      <c r="N59" s="33" t="s">
        <v>69</v>
      </c>
      <c r="O59" s="33">
        <v>0</v>
      </c>
      <c r="P59" s="33">
        <v>0</v>
      </c>
      <c r="Q59" s="33">
        <v>0</v>
      </c>
      <c r="R59" s="33" t="s">
        <v>69</v>
      </c>
      <c r="S59" s="33">
        <v>0</v>
      </c>
      <c r="T59" s="33" t="s">
        <v>69</v>
      </c>
      <c r="U59" s="33">
        <v>0</v>
      </c>
      <c r="V59" s="33">
        <v>0</v>
      </c>
      <c r="W59" s="33">
        <v>0</v>
      </c>
      <c r="X59" s="33" t="s">
        <v>69</v>
      </c>
      <c r="Y59" s="33">
        <v>0</v>
      </c>
      <c r="Z59" s="33" t="s">
        <v>69</v>
      </c>
      <c r="AA59" s="33">
        <v>0</v>
      </c>
      <c r="AB59" s="33">
        <v>0</v>
      </c>
      <c r="AC59" s="33">
        <v>0</v>
      </c>
      <c r="AD59" s="33" t="s">
        <v>69</v>
      </c>
      <c r="AE59" s="33">
        <v>0</v>
      </c>
      <c r="AF59" s="33" t="s">
        <v>69</v>
      </c>
      <c r="AG59" s="33">
        <v>0</v>
      </c>
      <c r="AH59" s="33">
        <v>0</v>
      </c>
      <c r="AI59" s="33">
        <v>0</v>
      </c>
      <c r="AJ59" s="33" t="s">
        <v>69</v>
      </c>
      <c r="AK59" s="33">
        <v>0</v>
      </c>
      <c r="AL59" s="33" t="s">
        <v>69</v>
      </c>
      <c r="AM59" s="33">
        <v>0</v>
      </c>
      <c r="AN59" s="33">
        <v>0</v>
      </c>
    </row>
    <row r="60" spans="1:40" x14ac:dyDescent="0.25">
      <c r="A60" s="29" t="s">
        <v>131</v>
      </c>
      <c r="B60" s="36" t="s">
        <v>141</v>
      </c>
      <c r="C60" s="29" t="s">
        <v>142</v>
      </c>
      <c r="D60" s="32" t="s">
        <v>69</v>
      </c>
      <c r="E60" s="33">
        <v>0</v>
      </c>
      <c r="F60" s="33" t="s">
        <v>69</v>
      </c>
      <c r="G60" s="33">
        <v>0.7</v>
      </c>
      <c r="H60" s="33" t="s">
        <v>69</v>
      </c>
      <c r="I60" s="33">
        <v>0</v>
      </c>
      <c r="J60" s="33">
        <v>0</v>
      </c>
      <c r="K60" s="33">
        <v>0</v>
      </c>
      <c r="L60" s="33" t="s">
        <v>69</v>
      </c>
      <c r="M60" s="33">
        <v>0</v>
      </c>
      <c r="N60" s="33" t="s">
        <v>69</v>
      </c>
      <c r="O60" s="33">
        <v>0</v>
      </c>
      <c r="P60" s="33">
        <v>0</v>
      </c>
      <c r="Q60" s="33">
        <v>0</v>
      </c>
      <c r="R60" s="33" t="s">
        <v>69</v>
      </c>
      <c r="S60" s="33">
        <v>0</v>
      </c>
      <c r="T60" s="33" t="s">
        <v>69</v>
      </c>
      <c r="U60" s="33">
        <v>0</v>
      </c>
      <c r="V60" s="33">
        <v>0</v>
      </c>
      <c r="W60" s="33">
        <v>0</v>
      </c>
      <c r="X60" s="33" t="s">
        <v>69</v>
      </c>
      <c r="Y60" s="33">
        <v>0</v>
      </c>
      <c r="Z60" s="33" t="s">
        <v>69</v>
      </c>
      <c r="AA60" s="33">
        <v>0</v>
      </c>
      <c r="AB60" s="33">
        <v>0</v>
      </c>
      <c r="AC60" s="33">
        <v>0</v>
      </c>
      <c r="AD60" s="33" t="s">
        <v>69</v>
      </c>
      <c r="AE60" s="33">
        <v>0</v>
      </c>
      <c r="AF60" s="33" t="s">
        <v>69</v>
      </c>
      <c r="AG60" s="33">
        <v>0</v>
      </c>
      <c r="AH60" s="33">
        <v>0</v>
      </c>
      <c r="AI60" s="33">
        <v>0</v>
      </c>
      <c r="AJ60" s="33" t="s">
        <v>69</v>
      </c>
      <c r="AK60" s="33">
        <v>0</v>
      </c>
      <c r="AL60" s="33" t="s">
        <v>69</v>
      </c>
      <c r="AM60" s="33">
        <v>0</v>
      </c>
      <c r="AN60" s="33">
        <v>0</v>
      </c>
    </row>
    <row r="61" spans="1:40" x14ac:dyDescent="0.25">
      <c r="A61" s="29" t="s">
        <v>131</v>
      </c>
      <c r="B61" s="36" t="s">
        <v>143</v>
      </c>
      <c r="C61" s="29" t="s">
        <v>144</v>
      </c>
      <c r="D61" s="32" t="s">
        <v>69</v>
      </c>
      <c r="E61" s="33">
        <v>0</v>
      </c>
      <c r="F61" s="33" t="s">
        <v>69</v>
      </c>
      <c r="G61" s="33">
        <v>0.34</v>
      </c>
      <c r="H61" s="33" t="s">
        <v>69</v>
      </c>
      <c r="I61" s="33">
        <v>0</v>
      </c>
      <c r="J61" s="33">
        <v>0</v>
      </c>
      <c r="K61" s="33">
        <v>0</v>
      </c>
      <c r="L61" s="33" t="s">
        <v>69</v>
      </c>
      <c r="M61" s="33">
        <v>0</v>
      </c>
      <c r="N61" s="33" t="s">
        <v>69</v>
      </c>
      <c r="O61" s="33">
        <v>0</v>
      </c>
      <c r="P61" s="33">
        <v>0</v>
      </c>
      <c r="Q61" s="33">
        <v>0</v>
      </c>
      <c r="R61" s="33" t="s">
        <v>69</v>
      </c>
      <c r="S61" s="33">
        <v>0</v>
      </c>
      <c r="T61" s="33" t="s">
        <v>69</v>
      </c>
      <c r="U61" s="33">
        <v>0</v>
      </c>
      <c r="V61" s="33">
        <v>0</v>
      </c>
      <c r="W61" s="33">
        <v>0</v>
      </c>
      <c r="X61" s="33" t="s">
        <v>69</v>
      </c>
      <c r="Y61" s="33">
        <v>0</v>
      </c>
      <c r="Z61" s="33" t="s">
        <v>69</v>
      </c>
      <c r="AA61" s="33">
        <v>0</v>
      </c>
      <c r="AB61" s="33">
        <v>0</v>
      </c>
      <c r="AC61" s="33">
        <v>0</v>
      </c>
      <c r="AD61" s="33" t="s">
        <v>69</v>
      </c>
      <c r="AE61" s="33">
        <v>0</v>
      </c>
      <c r="AF61" s="33" t="s">
        <v>69</v>
      </c>
      <c r="AG61" s="33">
        <v>0</v>
      </c>
      <c r="AH61" s="33">
        <v>0</v>
      </c>
      <c r="AI61" s="33">
        <v>0</v>
      </c>
      <c r="AJ61" s="33" t="s">
        <v>69</v>
      </c>
      <c r="AK61" s="33">
        <v>0</v>
      </c>
      <c r="AL61" s="33" t="s">
        <v>69</v>
      </c>
      <c r="AM61" s="33">
        <v>0</v>
      </c>
      <c r="AN61" s="33">
        <v>0</v>
      </c>
    </row>
    <row r="62" spans="1:40" ht="25.5" x14ac:dyDescent="0.25">
      <c r="A62" s="29" t="s">
        <v>145</v>
      </c>
      <c r="B62" s="30" t="s">
        <v>146</v>
      </c>
      <c r="C62" s="31" t="s">
        <v>68</v>
      </c>
      <c r="D62" s="32" t="s">
        <v>69</v>
      </c>
      <c r="E62" s="33">
        <v>0</v>
      </c>
      <c r="F62" s="33" t="s">
        <v>69</v>
      </c>
      <c r="G62" s="33">
        <v>0</v>
      </c>
      <c r="H62" s="33" t="s">
        <v>69</v>
      </c>
      <c r="I62" s="33">
        <v>0</v>
      </c>
      <c r="J62" s="33">
        <v>0</v>
      </c>
      <c r="K62" s="33">
        <v>0</v>
      </c>
      <c r="L62" s="33" t="s">
        <v>69</v>
      </c>
      <c r="M62" s="33">
        <v>0</v>
      </c>
      <c r="N62" s="33" t="s">
        <v>69</v>
      </c>
      <c r="O62" s="33">
        <v>0</v>
      </c>
      <c r="P62" s="33">
        <v>0</v>
      </c>
      <c r="Q62" s="33">
        <v>0</v>
      </c>
      <c r="R62" s="33" t="s">
        <v>69</v>
      </c>
      <c r="S62" s="33">
        <v>0</v>
      </c>
      <c r="T62" s="33" t="s">
        <v>69</v>
      </c>
      <c r="U62" s="33">
        <v>0</v>
      </c>
      <c r="V62" s="33">
        <v>0</v>
      </c>
      <c r="W62" s="33">
        <v>0</v>
      </c>
      <c r="X62" s="33" t="s">
        <v>69</v>
      </c>
      <c r="Y62" s="33">
        <v>0</v>
      </c>
      <c r="Z62" s="33" t="s">
        <v>69</v>
      </c>
      <c r="AA62" s="33">
        <v>0</v>
      </c>
      <c r="AB62" s="33">
        <v>0</v>
      </c>
      <c r="AC62" s="33">
        <v>0</v>
      </c>
      <c r="AD62" s="33" t="s">
        <v>69</v>
      </c>
      <c r="AE62" s="33">
        <v>0</v>
      </c>
      <c r="AF62" s="33" t="s">
        <v>69</v>
      </c>
      <c r="AG62" s="33">
        <v>0</v>
      </c>
      <c r="AH62" s="33">
        <v>0</v>
      </c>
      <c r="AI62" s="33">
        <v>0</v>
      </c>
      <c r="AJ62" s="33" t="s">
        <v>69</v>
      </c>
      <c r="AK62" s="33">
        <v>0</v>
      </c>
      <c r="AL62" s="33" t="s">
        <v>69</v>
      </c>
      <c r="AM62" s="33">
        <v>0</v>
      </c>
      <c r="AN62" s="33">
        <v>0</v>
      </c>
    </row>
    <row r="63" spans="1:40" ht="25.5" x14ac:dyDescent="0.25">
      <c r="A63" s="29" t="s">
        <v>147</v>
      </c>
      <c r="B63" s="30" t="s">
        <v>148</v>
      </c>
      <c r="C63" s="31" t="s">
        <v>68</v>
      </c>
      <c r="D63" s="32" t="s">
        <v>69</v>
      </c>
      <c r="E63" s="33">
        <f>E64</f>
        <v>0</v>
      </c>
      <c r="F63" s="33" t="s">
        <v>69</v>
      </c>
      <c r="G63" s="33">
        <f>G64</f>
        <v>0</v>
      </c>
      <c r="H63" s="33" t="s">
        <v>69</v>
      </c>
      <c r="I63" s="33">
        <f t="shared" ref="I63:K64" si="0">I64</f>
        <v>100</v>
      </c>
      <c r="J63" s="33">
        <f t="shared" si="0"/>
        <v>0</v>
      </c>
      <c r="K63" s="33">
        <f t="shared" si="0"/>
        <v>0</v>
      </c>
      <c r="L63" s="33" t="s">
        <v>69</v>
      </c>
      <c r="M63" s="33">
        <f>M64</f>
        <v>0</v>
      </c>
      <c r="N63" s="33" t="s">
        <v>69</v>
      </c>
      <c r="O63" s="33">
        <f t="shared" ref="O63:Q64" si="1">O64</f>
        <v>0</v>
      </c>
      <c r="P63" s="33">
        <f t="shared" si="1"/>
        <v>0</v>
      </c>
      <c r="Q63" s="33">
        <f t="shared" si="1"/>
        <v>0</v>
      </c>
      <c r="R63" s="33" t="s">
        <v>69</v>
      </c>
      <c r="S63" s="33">
        <f>S64</f>
        <v>0</v>
      </c>
      <c r="T63" s="33" t="s">
        <v>69</v>
      </c>
      <c r="U63" s="33">
        <f t="shared" ref="U63:W64" si="2">U64</f>
        <v>0</v>
      </c>
      <c r="V63" s="33">
        <f t="shared" si="2"/>
        <v>0</v>
      </c>
      <c r="W63" s="33">
        <f t="shared" si="2"/>
        <v>0</v>
      </c>
      <c r="X63" s="33" t="s">
        <v>69</v>
      </c>
      <c r="Y63" s="33">
        <f>Y64</f>
        <v>0</v>
      </c>
      <c r="Z63" s="33" t="s">
        <v>69</v>
      </c>
      <c r="AA63" s="33">
        <f t="shared" ref="AA63:AC64" si="3">AA64</f>
        <v>0</v>
      </c>
      <c r="AB63" s="33">
        <f t="shared" si="3"/>
        <v>0</v>
      </c>
      <c r="AC63" s="33">
        <f t="shared" si="3"/>
        <v>0</v>
      </c>
      <c r="AD63" s="33" t="s">
        <v>69</v>
      </c>
      <c r="AE63" s="33">
        <f>AE64</f>
        <v>0</v>
      </c>
      <c r="AF63" s="33" t="s">
        <v>69</v>
      </c>
      <c r="AG63" s="33">
        <f t="shared" ref="AG63:AI64" si="4">AG64</f>
        <v>0</v>
      </c>
      <c r="AH63" s="33">
        <f t="shared" si="4"/>
        <v>0</v>
      </c>
      <c r="AI63" s="33">
        <f t="shared" si="4"/>
        <v>0</v>
      </c>
      <c r="AJ63" s="33" t="s">
        <v>69</v>
      </c>
      <c r="AK63" s="33">
        <f>AK64</f>
        <v>0</v>
      </c>
      <c r="AL63" s="33" t="s">
        <v>69</v>
      </c>
      <c r="AM63" s="33">
        <f>AM64</f>
        <v>0</v>
      </c>
      <c r="AN63" s="33">
        <f>AN64</f>
        <v>0</v>
      </c>
    </row>
    <row r="64" spans="1:40" ht="25.5" x14ac:dyDescent="0.25">
      <c r="A64" s="29" t="s">
        <v>149</v>
      </c>
      <c r="B64" s="30" t="s">
        <v>150</v>
      </c>
      <c r="C64" s="31" t="s">
        <v>68</v>
      </c>
      <c r="D64" s="32" t="s">
        <v>69</v>
      </c>
      <c r="E64" s="33">
        <f>E65</f>
        <v>0</v>
      </c>
      <c r="F64" s="33" t="s">
        <v>69</v>
      </c>
      <c r="G64" s="33">
        <f>G65</f>
        <v>0</v>
      </c>
      <c r="H64" s="33" t="s">
        <v>69</v>
      </c>
      <c r="I64" s="33">
        <f t="shared" si="0"/>
        <v>100</v>
      </c>
      <c r="J64" s="33">
        <f t="shared" si="0"/>
        <v>0</v>
      </c>
      <c r="K64" s="33">
        <f t="shared" si="0"/>
        <v>0</v>
      </c>
      <c r="L64" s="33" t="s">
        <v>69</v>
      </c>
      <c r="M64" s="33">
        <f>M65</f>
        <v>0</v>
      </c>
      <c r="N64" s="33" t="s">
        <v>69</v>
      </c>
      <c r="O64" s="33">
        <f t="shared" si="1"/>
        <v>0</v>
      </c>
      <c r="P64" s="33">
        <f t="shared" si="1"/>
        <v>0</v>
      </c>
      <c r="Q64" s="33">
        <f t="shared" si="1"/>
        <v>0</v>
      </c>
      <c r="R64" s="33" t="s">
        <v>69</v>
      </c>
      <c r="S64" s="33">
        <f>S65</f>
        <v>0</v>
      </c>
      <c r="T64" s="33" t="s">
        <v>69</v>
      </c>
      <c r="U64" s="33">
        <f t="shared" si="2"/>
        <v>0</v>
      </c>
      <c r="V64" s="33">
        <f t="shared" si="2"/>
        <v>0</v>
      </c>
      <c r="W64" s="33">
        <f t="shared" si="2"/>
        <v>0</v>
      </c>
      <c r="X64" s="33" t="s">
        <v>69</v>
      </c>
      <c r="Y64" s="33">
        <f>Y65</f>
        <v>0</v>
      </c>
      <c r="Z64" s="33" t="s">
        <v>69</v>
      </c>
      <c r="AA64" s="33">
        <f t="shared" si="3"/>
        <v>0</v>
      </c>
      <c r="AB64" s="33">
        <f t="shared" si="3"/>
        <v>0</v>
      </c>
      <c r="AC64" s="33">
        <f t="shared" si="3"/>
        <v>0</v>
      </c>
      <c r="AD64" s="33" t="s">
        <v>69</v>
      </c>
      <c r="AE64" s="33">
        <f>AE65</f>
        <v>0</v>
      </c>
      <c r="AF64" s="33" t="s">
        <v>69</v>
      </c>
      <c r="AG64" s="33">
        <f t="shared" si="4"/>
        <v>0</v>
      </c>
      <c r="AH64" s="33">
        <f t="shared" si="4"/>
        <v>0</v>
      </c>
      <c r="AI64" s="33">
        <f t="shared" si="4"/>
        <v>0</v>
      </c>
      <c r="AJ64" s="33" t="s">
        <v>69</v>
      </c>
      <c r="AK64" s="33">
        <f>AK65</f>
        <v>0</v>
      </c>
      <c r="AL64" s="33" t="s">
        <v>69</v>
      </c>
      <c r="AM64" s="33">
        <f>AM65</f>
        <v>0</v>
      </c>
      <c r="AN64" s="33">
        <f>AN65</f>
        <v>0</v>
      </c>
    </row>
    <row r="65" spans="1:40" x14ac:dyDescent="0.25">
      <c r="A65" s="29" t="s">
        <v>149</v>
      </c>
      <c r="B65" s="37" t="s">
        <v>151</v>
      </c>
      <c r="C65" s="29" t="s">
        <v>152</v>
      </c>
      <c r="D65" s="32" t="s">
        <v>69</v>
      </c>
      <c r="E65" s="33">
        <v>0</v>
      </c>
      <c r="F65" s="33" t="s">
        <v>69</v>
      </c>
      <c r="G65" s="33">
        <v>0</v>
      </c>
      <c r="H65" s="33" t="s">
        <v>69</v>
      </c>
      <c r="I65" s="33">
        <v>100</v>
      </c>
      <c r="J65" s="33">
        <v>0</v>
      </c>
      <c r="K65" s="33">
        <v>0</v>
      </c>
      <c r="L65" s="33" t="s">
        <v>69</v>
      </c>
      <c r="M65" s="33">
        <v>0</v>
      </c>
      <c r="N65" s="33" t="s">
        <v>69</v>
      </c>
      <c r="O65" s="33">
        <v>0</v>
      </c>
      <c r="P65" s="33">
        <v>0</v>
      </c>
      <c r="Q65" s="33">
        <v>0</v>
      </c>
      <c r="R65" s="33" t="s">
        <v>69</v>
      </c>
      <c r="S65" s="33">
        <v>0</v>
      </c>
      <c r="T65" s="33" t="s">
        <v>69</v>
      </c>
      <c r="U65" s="33">
        <v>0</v>
      </c>
      <c r="V65" s="33">
        <v>0</v>
      </c>
      <c r="W65" s="33">
        <v>0</v>
      </c>
      <c r="X65" s="33" t="s">
        <v>69</v>
      </c>
      <c r="Y65" s="33">
        <v>0</v>
      </c>
      <c r="Z65" s="33" t="s">
        <v>69</v>
      </c>
      <c r="AA65" s="33">
        <v>0</v>
      </c>
      <c r="AB65" s="33">
        <v>0</v>
      </c>
      <c r="AC65" s="33">
        <v>0</v>
      </c>
      <c r="AD65" s="33" t="s">
        <v>69</v>
      </c>
      <c r="AE65" s="33">
        <v>0</v>
      </c>
      <c r="AF65" s="33" t="s">
        <v>69</v>
      </c>
      <c r="AG65" s="33">
        <v>0</v>
      </c>
      <c r="AH65" s="33">
        <v>0</v>
      </c>
      <c r="AI65" s="33">
        <v>0</v>
      </c>
      <c r="AJ65" s="33" t="s">
        <v>69</v>
      </c>
      <c r="AK65" s="33">
        <v>0</v>
      </c>
      <c r="AL65" s="33" t="s">
        <v>69</v>
      </c>
      <c r="AM65" s="33">
        <v>0</v>
      </c>
      <c r="AN65" s="33">
        <v>0</v>
      </c>
    </row>
    <row r="66" spans="1:40" ht="25.5" x14ac:dyDescent="0.25">
      <c r="A66" s="29" t="s">
        <v>153</v>
      </c>
      <c r="B66" s="30" t="s">
        <v>154</v>
      </c>
      <c r="C66" s="31" t="s">
        <v>68</v>
      </c>
      <c r="D66" s="32" t="s">
        <v>69</v>
      </c>
      <c r="E66" s="33">
        <v>0</v>
      </c>
      <c r="F66" s="33" t="s">
        <v>69</v>
      </c>
      <c r="G66" s="33">
        <v>0</v>
      </c>
      <c r="H66" s="33" t="s">
        <v>69</v>
      </c>
      <c r="I66" s="33">
        <v>0</v>
      </c>
      <c r="J66" s="33">
        <v>0</v>
      </c>
      <c r="K66" s="33">
        <v>0</v>
      </c>
      <c r="L66" s="33" t="s">
        <v>69</v>
      </c>
      <c r="M66" s="33">
        <v>0</v>
      </c>
      <c r="N66" s="33" t="s">
        <v>69</v>
      </c>
      <c r="O66" s="33">
        <v>0</v>
      </c>
      <c r="P66" s="33">
        <v>0</v>
      </c>
      <c r="Q66" s="33">
        <v>0</v>
      </c>
      <c r="R66" s="33" t="s">
        <v>69</v>
      </c>
      <c r="S66" s="33">
        <v>0</v>
      </c>
      <c r="T66" s="33" t="s">
        <v>69</v>
      </c>
      <c r="U66" s="33">
        <v>0</v>
      </c>
      <c r="V66" s="33">
        <v>0</v>
      </c>
      <c r="W66" s="33">
        <v>0</v>
      </c>
      <c r="X66" s="33" t="s">
        <v>69</v>
      </c>
      <c r="Y66" s="33">
        <v>0</v>
      </c>
      <c r="Z66" s="33" t="s">
        <v>69</v>
      </c>
      <c r="AA66" s="33">
        <v>0</v>
      </c>
      <c r="AB66" s="33">
        <v>0</v>
      </c>
      <c r="AC66" s="33">
        <v>0</v>
      </c>
      <c r="AD66" s="33" t="s">
        <v>69</v>
      </c>
      <c r="AE66" s="33">
        <v>0</v>
      </c>
      <c r="AF66" s="33" t="s">
        <v>69</v>
      </c>
      <c r="AG66" s="33">
        <v>0</v>
      </c>
      <c r="AH66" s="33">
        <v>0</v>
      </c>
      <c r="AI66" s="33">
        <v>0</v>
      </c>
      <c r="AJ66" s="33" t="s">
        <v>69</v>
      </c>
      <c r="AK66" s="33">
        <v>0</v>
      </c>
      <c r="AL66" s="33" t="s">
        <v>69</v>
      </c>
      <c r="AM66" s="33">
        <v>0</v>
      </c>
      <c r="AN66" s="33">
        <v>0</v>
      </c>
    </row>
    <row r="67" spans="1:40" ht="25.5" x14ac:dyDescent="0.25">
      <c r="A67" s="29" t="s">
        <v>155</v>
      </c>
      <c r="B67" s="30" t="s">
        <v>156</v>
      </c>
      <c r="C67" s="31" t="s">
        <v>68</v>
      </c>
      <c r="D67" s="32" t="s">
        <v>69</v>
      </c>
      <c r="E67" s="33">
        <v>0</v>
      </c>
      <c r="F67" s="33" t="s">
        <v>69</v>
      </c>
      <c r="G67" s="33">
        <v>0</v>
      </c>
      <c r="H67" s="33" t="s">
        <v>69</v>
      </c>
      <c r="I67" s="33">
        <v>0</v>
      </c>
      <c r="J67" s="33">
        <v>0</v>
      </c>
      <c r="K67" s="33">
        <v>0</v>
      </c>
      <c r="L67" s="33" t="s">
        <v>69</v>
      </c>
      <c r="M67" s="33">
        <v>0</v>
      </c>
      <c r="N67" s="33" t="s">
        <v>69</v>
      </c>
      <c r="O67" s="33">
        <v>0</v>
      </c>
      <c r="P67" s="33">
        <v>0</v>
      </c>
      <c r="Q67" s="33">
        <v>0</v>
      </c>
      <c r="R67" s="33" t="s">
        <v>69</v>
      </c>
      <c r="S67" s="33">
        <v>0</v>
      </c>
      <c r="T67" s="33" t="s">
        <v>69</v>
      </c>
      <c r="U67" s="33">
        <v>0</v>
      </c>
      <c r="V67" s="33">
        <v>0</v>
      </c>
      <c r="W67" s="33">
        <v>0</v>
      </c>
      <c r="X67" s="33" t="s">
        <v>69</v>
      </c>
      <c r="Y67" s="33">
        <v>0</v>
      </c>
      <c r="Z67" s="33" t="s">
        <v>69</v>
      </c>
      <c r="AA67" s="33">
        <v>0</v>
      </c>
      <c r="AB67" s="33">
        <v>0</v>
      </c>
      <c r="AC67" s="33">
        <v>0</v>
      </c>
      <c r="AD67" s="33" t="s">
        <v>69</v>
      </c>
      <c r="AE67" s="33">
        <v>0</v>
      </c>
      <c r="AF67" s="33" t="s">
        <v>69</v>
      </c>
      <c r="AG67" s="33">
        <v>0</v>
      </c>
      <c r="AH67" s="33">
        <v>0</v>
      </c>
      <c r="AI67" s="33">
        <v>0</v>
      </c>
      <c r="AJ67" s="33" t="s">
        <v>69</v>
      </c>
      <c r="AK67" s="33">
        <v>0</v>
      </c>
      <c r="AL67" s="33" t="s">
        <v>69</v>
      </c>
      <c r="AM67" s="33">
        <v>0</v>
      </c>
      <c r="AN67" s="33">
        <v>0</v>
      </c>
    </row>
    <row r="68" spans="1:40" ht="25.5" x14ac:dyDescent="0.25">
      <c r="A68" s="29" t="s">
        <v>157</v>
      </c>
      <c r="B68" s="30" t="s">
        <v>158</v>
      </c>
      <c r="C68" s="31" t="s">
        <v>68</v>
      </c>
      <c r="D68" s="32" t="s">
        <v>69</v>
      </c>
      <c r="E68" s="33">
        <v>0</v>
      </c>
      <c r="F68" s="33" t="s">
        <v>69</v>
      </c>
      <c r="G68" s="33">
        <v>0</v>
      </c>
      <c r="H68" s="33" t="s">
        <v>69</v>
      </c>
      <c r="I68" s="33">
        <v>0</v>
      </c>
      <c r="J68" s="33">
        <v>0</v>
      </c>
      <c r="K68" s="33">
        <v>0</v>
      </c>
      <c r="L68" s="33" t="s">
        <v>69</v>
      </c>
      <c r="M68" s="33">
        <v>0</v>
      </c>
      <c r="N68" s="33" t="s">
        <v>69</v>
      </c>
      <c r="O68" s="33">
        <v>0</v>
      </c>
      <c r="P68" s="33">
        <v>0</v>
      </c>
      <c r="Q68" s="33">
        <v>0</v>
      </c>
      <c r="R68" s="33" t="s">
        <v>69</v>
      </c>
      <c r="S68" s="33">
        <v>0</v>
      </c>
      <c r="T68" s="33" t="s">
        <v>69</v>
      </c>
      <c r="U68" s="33">
        <v>0</v>
      </c>
      <c r="V68" s="33">
        <v>0</v>
      </c>
      <c r="W68" s="33">
        <v>0</v>
      </c>
      <c r="X68" s="33" t="s">
        <v>69</v>
      </c>
      <c r="Y68" s="33">
        <v>0</v>
      </c>
      <c r="Z68" s="33" t="s">
        <v>69</v>
      </c>
      <c r="AA68" s="33">
        <v>0</v>
      </c>
      <c r="AB68" s="33">
        <v>0</v>
      </c>
      <c r="AC68" s="33">
        <v>0</v>
      </c>
      <c r="AD68" s="33" t="s">
        <v>69</v>
      </c>
      <c r="AE68" s="33">
        <v>0</v>
      </c>
      <c r="AF68" s="33" t="s">
        <v>69</v>
      </c>
      <c r="AG68" s="33">
        <v>0</v>
      </c>
      <c r="AH68" s="33">
        <v>0</v>
      </c>
      <c r="AI68" s="33">
        <v>0</v>
      </c>
      <c r="AJ68" s="33" t="s">
        <v>69</v>
      </c>
      <c r="AK68" s="33">
        <v>0</v>
      </c>
      <c r="AL68" s="33" t="s">
        <v>69</v>
      </c>
      <c r="AM68" s="33">
        <v>0</v>
      </c>
      <c r="AN68" s="33">
        <v>0</v>
      </c>
    </row>
    <row r="69" spans="1:40" ht="25.5" x14ac:dyDescent="0.25">
      <c r="A69" s="29" t="s">
        <v>159</v>
      </c>
      <c r="B69" s="30" t="s">
        <v>160</v>
      </c>
      <c r="C69" s="31" t="s">
        <v>68</v>
      </c>
      <c r="D69" s="32" t="s">
        <v>69</v>
      </c>
      <c r="E69" s="33">
        <v>0</v>
      </c>
      <c r="F69" s="33" t="s">
        <v>69</v>
      </c>
      <c r="G69" s="33">
        <v>0</v>
      </c>
      <c r="H69" s="33" t="s">
        <v>69</v>
      </c>
      <c r="I69" s="33">
        <v>0</v>
      </c>
      <c r="J69" s="33">
        <v>0</v>
      </c>
      <c r="K69" s="33">
        <v>0</v>
      </c>
      <c r="L69" s="33" t="s">
        <v>69</v>
      </c>
      <c r="M69" s="33">
        <v>0</v>
      </c>
      <c r="N69" s="33" t="s">
        <v>69</v>
      </c>
      <c r="O69" s="33">
        <v>0</v>
      </c>
      <c r="P69" s="33">
        <v>0</v>
      </c>
      <c r="Q69" s="33">
        <v>0</v>
      </c>
      <c r="R69" s="33" t="s">
        <v>69</v>
      </c>
      <c r="S69" s="33">
        <v>0</v>
      </c>
      <c r="T69" s="33" t="s">
        <v>69</v>
      </c>
      <c r="U69" s="33">
        <v>0</v>
      </c>
      <c r="V69" s="33">
        <v>0</v>
      </c>
      <c r="W69" s="33">
        <v>0</v>
      </c>
      <c r="X69" s="33" t="s">
        <v>69</v>
      </c>
      <c r="Y69" s="33">
        <v>0</v>
      </c>
      <c r="Z69" s="33" t="s">
        <v>69</v>
      </c>
      <c r="AA69" s="33">
        <v>0</v>
      </c>
      <c r="AB69" s="33">
        <v>0</v>
      </c>
      <c r="AC69" s="33">
        <v>0</v>
      </c>
      <c r="AD69" s="33" t="s">
        <v>69</v>
      </c>
      <c r="AE69" s="33">
        <v>0</v>
      </c>
      <c r="AF69" s="33" t="s">
        <v>69</v>
      </c>
      <c r="AG69" s="33">
        <v>0</v>
      </c>
      <c r="AH69" s="33">
        <v>0</v>
      </c>
      <c r="AI69" s="33">
        <v>0</v>
      </c>
      <c r="AJ69" s="33" t="s">
        <v>69</v>
      </c>
      <c r="AK69" s="33">
        <v>0</v>
      </c>
      <c r="AL69" s="33" t="s">
        <v>69</v>
      </c>
      <c r="AM69" s="33">
        <v>0</v>
      </c>
      <c r="AN69" s="33">
        <v>0</v>
      </c>
    </row>
    <row r="70" spans="1:40" ht="25.5" x14ac:dyDescent="0.25">
      <c r="A70" s="29" t="s">
        <v>161</v>
      </c>
      <c r="B70" s="30" t="s">
        <v>162</v>
      </c>
      <c r="C70" s="31" t="s">
        <v>68</v>
      </c>
      <c r="D70" s="32" t="s">
        <v>69</v>
      </c>
      <c r="E70" s="33">
        <v>0</v>
      </c>
      <c r="F70" s="33" t="s">
        <v>69</v>
      </c>
      <c r="G70" s="33">
        <v>0</v>
      </c>
      <c r="H70" s="33" t="s">
        <v>69</v>
      </c>
      <c r="I70" s="33">
        <v>0</v>
      </c>
      <c r="J70" s="33">
        <v>0</v>
      </c>
      <c r="K70" s="33">
        <v>0</v>
      </c>
      <c r="L70" s="33" t="s">
        <v>69</v>
      </c>
      <c r="M70" s="33">
        <v>0</v>
      </c>
      <c r="N70" s="33" t="s">
        <v>69</v>
      </c>
      <c r="O70" s="33">
        <v>0</v>
      </c>
      <c r="P70" s="33">
        <v>0</v>
      </c>
      <c r="Q70" s="33">
        <v>0</v>
      </c>
      <c r="R70" s="33" t="s">
        <v>69</v>
      </c>
      <c r="S70" s="33">
        <v>0</v>
      </c>
      <c r="T70" s="33" t="s">
        <v>69</v>
      </c>
      <c r="U70" s="33">
        <v>0</v>
      </c>
      <c r="V70" s="33">
        <v>0</v>
      </c>
      <c r="W70" s="33">
        <v>0</v>
      </c>
      <c r="X70" s="33" t="s">
        <v>69</v>
      </c>
      <c r="Y70" s="33">
        <v>0</v>
      </c>
      <c r="Z70" s="33" t="s">
        <v>69</v>
      </c>
      <c r="AA70" s="33">
        <v>0</v>
      </c>
      <c r="AB70" s="33">
        <v>0</v>
      </c>
      <c r="AC70" s="33">
        <v>0</v>
      </c>
      <c r="AD70" s="33" t="s">
        <v>69</v>
      </c>
      <c r="AE70" s="33">
        <v>0</v>
      </c>
      <c r="AF70" s="33" t="s">
        <v>69</v>
      </c>
      <c r="AG70" s="33">
        <v>0</v>
      </c>
      <c r="AH70" s="33">
        <v>0</v>
      </c>
      <c r="AI70" s="33">
        <v>0</v>
      </c>
      <c r="AJ70" s="33" t="s">
        <v>69</v>
      </c>
      <c r="AK70" s="33">
        <v>0</v>
      </c>
      <c r="AL70" s="33" t="s">
        <v>69</v>
      </c>
      <c r="AM70" s="33">
        <v>0</v>
      </c>
      <c r="AN70" s="33">
        <v>0</v>
      </c>
    </row>
    <row r="71" spans="1:40" ht="25.5" x14ac:dyDescent="0.25">
      <c r="A71" s="29" t="s">
        <v>163</v>
      </c>
      <c r="B71" s="30" t="s">
        <v>164</v>
      </c>
      <c r="C71" s="31" t="s">
        <v>68</v>
      </c>
      <c r="D71" s="32" t="s">
        <v>69</v>
      </c>
      <c r="E71" s="33">
        <v>0</v>
      </c>
      <c r="F71" s="33" t="s">
        <v>69</v>
      </c>
      <c r="G71" s="33">
        <v>0</v>
      </c>
      <c r="H71" s="33" t="s">
        <v>69</v>
      </c>
      <c r="I71" s="33">
        <v>0</v>
      </c>
      <c r="J71" s="33">
        <v>0</v>
      </c>
      <c r="K71" s="33">
        <v>0</v>
      </c>
      <c r="L71" s="33" t="s">
        <v>69</v>
      </c>
      <c r="M71" s="33">
        <v>0</v>
      </c>
      <c r="N71" s="33" t="s">
        <v>69</v>
      </c>
      <c r="O71" s="33">
        <v>0</v>
      </c>
      <c r="P71" s="33">
        <v>0</v>
      </c>
      <c r="Q71" s="33">
        <v>0</v>
      </c>
      <c r="R71" s="33" t="s">
        <v>69</v>
      </c>
      <c r="S71" s="33">
        <v>0</v>
      </c>
      <c r="T71" s="33" t="s">
        <v>69</v>
      </c>
      <c r="U71" s="33">
        <v>0</v>
      </c>
      <c r="V71" s="33">
        <v>0</v>
      </c>
      <c r="W71" s="33">
        <v>0</v>
      </c>
      <c r="X71" s="33" t="s">
        <v>69</v>
      </c>
      <c r="Y71" s="33">
        <v>0</v>
      </c>
      <c r="Z71" s="33" t="s">
        <v>69</v>
      </c>
      <c r="AA71" s="33">
        <v>0</v>
      </c>
      <c r="AB71" s="33">
        <v>0</v>
      </c>
      <c r="AC71" s="33">
        <v>0</v>
      </c>
      <c r="AD71" s="33" t="s">
        <v>69</v>
      </c>
      <c r="AE71" s="33">
        <v>0</v>
      </c>
      <c r="AF71" s="33" t="s">
        <v>69</v>
      </c>
      <c r="AG71" s="33">
        <v>0</v>
      </c>
      <c r="AH71" s="33">
        <v>0</v>
      </c>
      <c r="AI71" s="33">
        <v>0</v>
      </c>
      <c r="AJ71" s="33" t="s">
        <v>69</v>
      </c>
      <c r="AK71" s="33">
        <v>0</v>
      </c>
      <c r="AL71" s="33" t="s">
        <v>69</v>
      </c>
      <c r="AM71" s="33">
        <v>0</v>
      </c>
      <c r="AN71" s="33">
        <v>0</v>
      </c>
    </row>
    <row r="72" spans="1:40" ht="25.5" x14ac:dyDescent="0.25">
      <c r="A72" s="29" t="s">
        <v>165</v>
      </c>
      <c r="B72" s="30" t="s">
        <v>166</v>
      </c>
      <c r="C72" s="31" t="s">
        <v>68</v>
      </c>
      <c r="D72" s="32" t="s">
        <v>69</v>
      </c>
      <c r="E72" s="33">
        <v>0</v>
      </c>
      <c r="F72" s="33" t="s">
        <v>69</v>
      </c>
      <c r="G72" s="33">
        <v>0</v>
      </c>
      <c r="H72" s="33" t="s">
        <v>69</v>
      </c>
      <c r="I72" s="33">
        <v>0</v>
      </c>
      <c r="J72" s="33">
        <v>0</v>
      </c>
      <c r="K72" s="33">
        <v>0</v>
      </c>
      <c r="L72" s="33" t="s">
        <v>69</v>
      </c>
      <c r="M72" s="33">
        <v>0</v>
      </c>
      <c r="N72" s="33" t="s">
        <v>69</v>
      </c>
      <c r="O72" s="33">
        <v>0</v>
      </c>
      <c r="P72" s="33">
        <v>0</v>
      </c>
      <c r="Q72" s="33">
        <v>0</v>
      </c>
      <c r="R72" s="33" t="s">
        <v>69</v>
      </c>
      <c r="S72" s="33">
        <v>0</v>
      </c>
      <c r="T72" s="33" t="s">
        <v>69</v>
      </c>
      <c r="U72" s="33">
        <v>0</v>
      </c>
      <c r="V72" s="33">
        <v>0</v>
      </c>
      <c r="W72" s="33">
        <v>0</v>
      </c>
      <c r="X72" s="33" t="s">
        <v>69</v>
      </c>
      <c r="Y72" s="33">
        <v>0</v>
      </c>
      <c r="Z72" s="33" t="s">
        <v>69</v>
      </c>
      <c r="AA72" s="33">
        <v>0</v>
      </c>
      <c r="AB72" s="33">
        <v>0</v>
      </c>
      <c r="AC72" s="33">
        <v>0</v>
      </c>
      <c r="AD72" s="33" t="s">
        <v>69</v>
      </c>
      <c r="AE72" s="33">
        <v>0</v>
      </c>
      <c r="AF72" s="33" t="s">
        <v>69</v>
      </c>
      <c r="AG72" s="33">
        <v>0</v>
      </c>
      <c r="AH72" s="33">
        <v>0</v>
      </c>
      <c r="AI72" s="33">
        <v>0</v>
      </c>
      <c r="AJ72" s="33" t="s">
        <v>69</v>
      </c>
      <c r="AK72" s="33">
        <v>0</v>
      </c>
      <c r="AL72" s="33" t="s">
        <v>69</v>
      </c>
      <c r="AM72" s="33">
        <v>0</v>
      </c>
      <c r="AN72" s="33">
        <v>0</v>
      </c>
    </row>
    <row r="73" spans="1:40" ht="25.5" x14ac:dyDescent="0.25">
      <c r="A73" s="29" t="s">
        <v>167</v>
      </c>
      <c r="B73" s="30" t="s">
        <v>168</v>
      </c>
      <c r="C73" s="31" t="s">
        <v>68</v>
      </c>
      <c r="D73" s="32" t="s">
        <v>69</v>
      </c>
      <c r="E73" s="33">
        <f>E74</f>
        <v>0</v>
      </c>
      <c r="F73" s="33" t="s">
        <v>69</v>
      </c>
      <c r="G73" s="33">
        <f>G74</f>
        <v>0</v>
      </c>
      <c r="H73" s="33" t="s">
        <v>69</v>
      </c>
      <c r="I73" s="33">
        <f t="shared" ref="I73:K74" si="5">I74</f>
        <v>0</v>
      </c>
      <c r="J73" s="33">
        <f t="shared" si="5"/>
        <v>0</v>
      </c>
      <c r="K73" s="33">
        <f t="shared" si="5"/>
        <v>0</v>
      </c>
      <c r="L73" s="33" t="s">
        <v>69</v>
      </c>
      <c r="M73" s="33">
        <f>M74</f>
        <v>0</v>
      </c>
      <c r="N73" s="33" t="s">
        <v>69</v>
      </c>
      <c r="O73" s="33">
        <f t="shared" ref="O73:Q74" si="6">O74</f>
        <v>0</v>
      </c>
      <c r="P73" s="33">
        <f t="shared" si="6"/>
        <v>0</v>
      </c>
      <c r="Q73" s="33">
        <f t="shared" si="6"/>
        <v>0</v>
      </c>
      <c r="R73" s="33" t="s">
        <v>69</v>
      </c>
      <c r="S73" s="33">
        <f>S74</f>
        <v>0</v>
      </c>
      <c r="T73" s="33" t="s">
        <v>69</v>
      </c>
      <c r="U73" s="33">
        <f t="shared" ref="U73:W74" si="7">U74</f>
        <v>0</v>
      </c>
      <c r="V73" s="33">
        <f t="shared" si="7"/>
        <v>0</v>
      </c>
      <c r="W73" s="33">
        <f t="shared" si="7"/>
        <v>0</v>
      </c>
      <c r="X73" s="33" t="s">
        <v>69</v>
      </c>
      <c r="Y73" s="33">
        <f>Y74</f>
        <v>0</v>
      </c>
      <c r="Z73" s="33" t="s">
        <v>69</v>
      </c>
      <c r="AA73" s="33">
        <f t="shared" ref="AA73:AC74" si="8">AA74</f>
        <v>0</v>
      </c>
      <c r="AB73" s="33">
        <f t="shared" si="8"/>
        <v>0</v>
      </c>
      <c r="AC73" s="33">
        <f t="shared" si="8"/>
        <v>0</v>
      </c>
      <c r="AD73" s="33" t="s">
        <v>69</v>
      </c>
      <c r="AE73" s="33">
        <f>AE74</f>
        <v>0</v>
      </c>
      <c r="AF73" s="33" t="s">
        <v>69</v>
      </c>
      <c r="AG73" s="33">
        <f t="shared" ref="AG73:AI74" si="9">AG74</f>
        <v>0</v>
      </c>
      <c r="AH73" s="33">
        <f t="shared" si="9"/>
        <v>0</v>
      </c>
      <c r="AI73" s="33">
        <f t="shared" si="9"/>
        <v>0</v>
      </c>
      <c r="AJ73" s="33" t="s">
        <v>69</v>
      </c>
      <c r="AK73" s="33">
        <f>AK74</f>
        <v>0</v>
      </c>
      <c r="AL73" s="33" t="s">
        <v>69</v>
      </c>
      <c r="AM73" s="33">
        <f>AM74</f>
        <v>0</v>
      </c>
      <c r="AN73" s="33">
        <f>AN74</f>
        <v>0</v>
      </c>
    </row>
    <row r="74" spans="1:40" ht="25.5" x14ac:dyDescent="0.25">
      <c r="A74" s="29" t="s">
        <v>169</v>
      </c>
      <c r="B74" s="30" t="s">
        <v>170</v>
      </c>
      <c r="C74" s="31" t="s">
        <v>68</v>
      </c>
      <c r="D74" s="32" t="s">
        <v>69</v>
      </c>
      <c r="E74" s="33">
        <f>E75</f>
        <v>0</v>
      </c>
      <c r="F74" s="33" t="s">
        <v>69</v>
      </c>
      <c r="G74" s="33">
        <f>G75</f>
        <v>0</v>
      </c>
      <c r="H74" s="33" t="s">
        <v>69</v>
      </c>
      <c r="I74" s="33">
        <f t="shared" si="5"/>
        <v>0</v>
      </c>
      <c r="J74" s="33">
        <f t="shared" si="5"/>
        <v>0</v>
      </c>
      <c r="K74" s="33">
        <f t="shared" si="5"/>
        <v>0</v>
      </c>
      <c r="L74" s="33" t="s">
        <v>69</v>
      </c>
      <c r="M74" s="33">
        <f>M75</f>
        <v>0</v>
      </c>
      <c r="N74" s="33" t="s">
        <v>69</v>
      </c>
      <c r="O74" s="33">
        <f t="shared" si="6"/>
        <v>0</v>
      </c>
      <c r="P74" s="33">
        <f t="shared" si="6"/>
        <v>0</v>
      </c>
      <c r="Q74" s="33">
        <f t="shared" si="6"/>
        <v>0</v>
      </c>
      <c r="R74" s="33" t="s">
        <v>69</v>
      </c>
      <c r="S74" s="33">
        <f>S75</f>
        <v>0</v>
      </c>
      <c r="T74" s="33" t="s">
        <v>69</v>
      </c>
      <c r="U74" s="33">
        <f t="shared" si="7"/>
        <v>0</v>
      </c>
      <c r="V74" s="33">
        <f t="shared" si="7"/>
        <v>0</v>
      </c>
      <c r="W74" s="33">
        <f t="shared" si="7"/>
        <v>0</v>
      </c>
      <c r="X74" s="33" t="s">
        <v>69</v>
      </c>
      <c r="Y74" s="33">
        <f>Y75</f>
        <v>0</v>
      </c>
      <c r="Z74" s="33" t="s">
        <v>69</v>
      </c>
      <c r="AA74" s="33">
        <f t="shared" si="8"/>
        <v>0</v>
      </c>
      <c r="AB74" s="33">
        <f t="shared" si="8"/>
        <v>0</v>
      </c>
      <c r="AC74" s="33">
        <f t="shared" si="8"/>
        <v>0</v>
      </c>
      <c r="AD74" s="33" t="s">
        <v>69</v>
      </c>
      <c r="AE74" s="33">
        <f>AE75</f>
        <v>0</v>
      </c>
      <c r="AF74" s="33" t="s">
        <v>69</v>
      </c>
      <c r="AG74" s="33">
        <f t="shared" si="9"/>
        <v>0</v>
      </c>
      <c r="AH74" s="33">
        <f t="shared" si="9"/>
        <v>0</v>
      </c>
      <c r="AI74" s="33">
        <f t="shared" si="9"/>
        <v>0</v>
      </c>
      <c r="AJ74" s="33" t="s">
        <v>69</v>
      </c>
      <c r="AK74" s="33">
        <f>AK75</f>
        <v>0</v>
      </c>
      <c r="AL74" s="33" t="s">
        <v>69</v>
      </c>
      <c r="AM74" s="33">
        <f>AM75</f>
        <v>0</v>
      </c>
      <c r="AN74" s="33">
        <f>AN75</f>
        <v>0</v>
      </c>
    </row>
    <row r="75" spans="1:40" x14ac:dyDescent="0.25">
      <c r="A75" s="29" t="s">
        <v>169</v>
      </c>
      <c r="B75" s="36" t="s">
        <v>171</v>
      </c>
      <c r="C75" s="29" t="s">
        <v>172</v>
      </c>
      <c r="D75" s="32" t="s">
        <v>69</v>
      </c>
      <c r="E75" s="33">
        <v>0</v>
      </c>
      <c r="F75" s="33" t="s">
        <v>69</v>
      </c>
      <c r="G75" s="33">
        <v>0</v>
      </c>
      <c r="H75" s="33" t="s">
        <v>69</v>
      </c>
      <c r="I75" s="33">
        <v>0</v>
      </c>
      <c r="J75" s="33">
        <v>0</v>
      </c>
      <c r="K75" s="33">
        <v>0</v>
      </c>
      <c r="L75" s="33" t="s">
        <v>69</v>
      </c>
      <c r="M75" s="33">
        <v>0</v>
      </c>
      <c r="N75" s="33" t="s">
        <v>69</v>
      </c>
      <c r="O75" s="33">
        <v>0</v>
      </c>
      <c r="P75" s="33">
        <v>0</v>
      </c>
      <c r="Q75" s="33">
        <v>0</v>
      </c>
      <c r="R75" s="33" t="s">
        <v>69</v>
      </c>
      <c r="S75" s="33">
        <v>0</v>
      </c>
      <c r="T75" s="33" t="s">
        <v>69</v>
      </c>
      <c r="U75" s="33">
        <v>0</v>
      </c>
      <c r="V75" s="33">
        <v>0</v>
      </c>
      <c r="W75" s="33">
        <v>0</v>
      </c>
      <c r="X75" s="33" t="s">
        <v>69</v>
      </c>
      <c r="Y75" s="33">
        <v>0</v>
      </c>
      <c r="Z75" s="33" t="s">
        <v>69</v>
      </c>
      <c r="AA75" s="33">
        <v>0</v>
      </c>
      <c r="AB75" s="33">
        <v>0</v>
      </c>
      <c r="AC75" s="33">
        <v>0</v>
      </c>
      <c r="AD75" s="33" t="s">
        <v>69</v>
      </c>
      <c r="AE75" s="33">
        <v>0</v>
      </c>
      <c r="AF75" s="33" t="s">
        <v>69</v>
      </c>
      <c r="AG75" s="33">
        <v>0</v>
      </c>
      <c r="AH75" s="33">
        <v>0</v>
      </c>
      <c r="AI75" s="33">
        <v>0</v>
      </c>
      <c r="AJ75" s="33" t="s">
        <v>69</v>
      </c>
      <c r="AK75" s="33">
        <v>0</v>
      </c>
      <c r="AL75" s="33" t="s">
        <v>69</v>
      </c>
      <c r="AM75" s="33">
        <v>0</v>
      </c>
      <c r="AN75" s="33">
        <v>0</v>
      </c>
    </row>
    <row r="76" spans="1:40" ht="25.5" x14ac:dyDescent="0.25">
      <c r="A76" s="29" t="s">
        <v>173</v>
      </c>
      <c r="B76" s="30" t="s">
        <v>174</v>
      </c>
      <c r="C76" s="31" t="s">
        <v>68</v>
      </c>
      <c r="D76" s="32" t="s">
        <v>69</v>
      </c>
      <c r="E76" s="33">
        <f t="shared" ref="E76:T89" si="10">E77</f>
        <v>0</v>
      </c>
      <c r="F76" s="33">
        <f t="shared" si="10"/>
        <v>0</v>
      </c>
      <c r="G76" s="33">
        <f t="shared" si="10"/>
        <v>0</v>
      </c>
      <c r="H76" s="33">
        <f t="shared" si="10"/>
        <v>0</v>
      </c>
      <c r="I76" s="33">
        <f t="shared" si="10"/>
        <v>0</v>
      </c>
      <c r="J76" s="33">
        <f t="shared" si="10"/>
        <v>0</v>
      </c>
      <c r="K76" s="33">
        <f t="shared" si="10"/>
        <v>0</v>
      </c>
      <c r="L76" s="33">
        <f t="shared" si="10"/>
        <v>0</v>
      </c>
      <c r="M76" s="33">
        <f t="shared" si="10"/>
        <v>0</v>
      </c>
      <c r="N76" s="33">
        <f t="shared" si="10"/>
        <v>0</v>
      </c>
      <c r="O76" s="33">
        <f t="shared" si="10"/>
        <v>0</v>
      </c>
      <c r="P76" s="33">
        <f t="shared" si="10"/>
        <v>0</v>
      </c>
      <c r="Q76" s="33">
        <f t="shared" si="10"/>
        <v>0</v>
      </c>
      <c r="R76" s="33">
        <f t="shared" si="10"/>
        <v>0</v>
      </c>
      <c r="S76" s="33">
        <f t="shared" si="10"/>
        <v>0</v>
      </c>
      <c r="T76" s="33">
        <f t="shared" si="10"/>
        <v>0</v>
      </c>
      <c r="U76" s="33">
        <f t="shared" ref="U76:AI89" si="11">U77</f>
        <v>0</v>
      </c>
      <c r="V76" s="33">
        <f t="shared" si="11"/>
        <v>0</v>
      </c>
      <c r="W76" s="33">
        <f t="shared" si="11"/>
        <v>0</v>
      </c>
      <c r="X76" s="33">
        <f t="shared" si="11"/>
        <v>0</v>
      </c>
      <c r="Y76" s="33">
        <f t="shared" si="11"/>
        <v>0</v>
      </c>
      <c r="Z76" s="33">
        <f t="shared" si="11"/>
        <v>0</v>
      </c>
      <c r="AA76" s="33">
        <f t="shared" si="11"/>
        <v>0</v>
      </c>
      <c r="AB76" s="33">
        <f t="shared" si="11"/>
        <v>0</v>
      </c>
      <c r="AC76" s="33">
        <f t="shared" si="11"/>
        <v>0</v>
      </c>
      <c r="AD76" s="33">
        <f t="shared" si="11"/>
        <v>0</v>
      </c>
      <c r="AE76" s="33">
        <f t="shared" si="11"/>
        <v>0</v>
      </c>
      <c r="AF76" s="33">
        <f t="shared" si="11"/>
        <v>0</v>
      </c>
      <c r="AG76" s="33">
        <f t="shared" si="11"/>
        <v>0</v>
      </c>
      <c r="AH76" s="33">
        <f t="shared" si="11"/>
        <v>0</v>
      </c>
      <c r="AI76" s="33">
        <f t="shared" si="11"/>
        <v>0</v>
      </c>
      <c r="AJ76" s="33" t="s">
        <v>69</v>
      </c>
      <c r="AK76" s="33">
        <v>0</v>
      </c>
      <c r="AL76" s="33" t="s">
        <v>69</v>
      </c>
      <c r="AM76" s="33">
        <v>0</v>
      </c>
      <c r="AN76" s="33">
        <v>0</v>
      </c>
    </row>
    <row r="77" spans="1:40" ht="38.25" x14ac:dyDescent="0.25">
      <c r="A77" s="29" t="s">
        <v>175</v>
      </c>
      <c r="B77" s="30" t="s">
        <v>176</v>
      </c>
      <c r="C77" s="31" t="s">
        <v>68</v>
      </c>
      <c r="D77" s="32" t="s">
        <v>69</v>
      </c>
      <c r="E77" s="33">
        <f t="shared" si="10"/>
        <v>0</v>
      </c>
      <c r="F77" s="33">
        <f t="shared" si="10"/>
        <v>0</v>
      </c>
      <c r="G77" s="33">
        <f t="shared" si="10"/>
        <v>0</v>
      </c>
      <c r="H77" s="33">
        <f t="shared" si="10"/>
        <v>0</v>
      </c>
      <c r="I77" s="33">
        <f t="shared" si="10"/>
        <v>0</v>
      </c>
      <c r="J77" s="33">
        <f t="shared" si="10"/>
        <v>0</v>
      </c>
      <c r="K77" s="33">
        <f t="shared" si="10"/>
        <v>0</v>
      </c>
      <c r="L77" s="33">
        <f t="shared" si="10"/>
        <v>0</v>
      </c>
      <c r="M77" s="33">
        <f t="shared" si="10"/>
        <v>0</v>
      </c>
      <c r="N77" s="33">
        <f t="shared" si="10"/>
        <v>0</v>
      </c>
      <c r="O77" s="33">
        <f t="shared" si="10"/>
        <v>0</v>
      </c>
      <c r="P77" s="33">
        <f t="shared" si="10"/>
        <v>0</v>
      </c>
      <c r="Q77" s="33">
        <f t="shared" si="10"/>
        <v>0</v>
      </c>
      <c r="R77" s="33">
        <f t="shared" si="10"/>
        <v>0</v>
      </c>
      <c r="S77" s="33">
        <f t="shared" si="10"/>
        <v>0</v>
      </c>
      <c r="T77" s="33">
        <f t="shared" si="10"/>
        <v>0</v>
      </c>
      <c r="U77" s="33">
        <f t="shared" si="11"/>
        <v>0</v>
      </c>
      <c r="V77" s="33">
        <f t="shared" si="11"/>
        <v>0</v>
      </c>
      <c r="W77" s="33">
        <f t="shared" si="11"/>
        <v>0</v>
      </c>
      <c r="X77" s="33">
        <f t="shared" si="11"/>
        <v>0</v>
      </c>
      <c r="Y77" s="33">
        <f t="shared" si="11"/>
        <v>0</v>
      </c>
      <c r="Z77" s="33">
        <f t="shared" si="11"/>
        <v>0</v>
      </c>
      <c r="AA77" s="33">
        <f t="shared" si="11"/>
        <v>0</v>
      </c>
      <c r="AB77" s="33">
        <f t="shared" si="11"/>
        <v>0</v>
      </c>
      <c r="AC77" s="33">
        <f t="shared" si="11"/>
        <v>0</v>
      </c>
      <c r="AD77" s="33">
        <f t="shared" si="11"/>
        <v>0</v>
      </c>
      <c r="AE77" s="33">
        <f t="shared" si="11"/>
        <v>0</v>
      </c>
      <c r="AF77" s="33">
        <f t="shared" si="11"/>
        <v>0</v>
      </c>
      <c r="AG77" s="33">
        <f t="shared" si="11"/>
        <v>0</v>
      </c>
      <c r="AH77" s="33">
        <f t="shared" si="11"/>
        <v>0</v>
      </c>
      <c r="AI77" s="33">
        <f t="shared" si="11"/>
        <v>0</v>
      </c>
      <c r="AJ77" s="33" t="s">
        <v>69</v>
      </c>
      <c r="AK77" s="33">
        <v>0</v>
      </c>
      <c r="AL77" s="33" t="s">
        <v>69</v>
      </c>
      <c r="AM77" s="33">
        <v>0</v>
      </c>
      <c r="AN77" s="33">
        <v>0</v>
      </c>
    </row>
    <row r="78" spans="1:40" ht="38.25" x14ac:dyDescent="0.25">
      <c r="A78" s="29" t="s">
        <v>177</v>
      </c>
      <c r="B78" s="30" t="s">
        <v>178</v>
      </c>
      <c r="C78" s="31" t="s">
        <v>68</v>
      </c>
      <c r="D78" s="32" t="s">
        <v>69</v>
      </c>
      <c r="E78" s="33">
        <f t="shared" si="10"/>
        <v>0</v>
      </c>
      <c r="F78" s="33">
        <f t="shared" si="10"/>
        <v>0</v>
      </c>
      <c r="G78" s="33">
        <f t="shared" si="10"/>
        <v>0</v>
      </c>
      <c r="H78" s="33">
        <f t="shared" si="10"/>
        <v>0</v>
      </c>
      <c r="I78" s="33">
        <f t="shared" si="10"/>
        <v>0</v>
      </c>
      <c r="J78" s="33">
        <f t="shared" si="10"/>
        <v>0</v>
      </c>
      <c r="K78" s="33">
        <f t="shared" si="10"/>
        <v>0</v>
      </c>
      <c r="L78" s="33">
        <f t="shared" si="10"/>
        <v>0</v>
      </c>
      <c r="M78" s="33">
        <f t="shared" si="10"/>
        <v>0</v>
      </c>
      <c r="N78" s="33">
        <f t="shared" si="10"/>
        <v>0</v>
      </c>
      <c r="O78" s="33">
        <f t="shared" si="10"/>
        <v>0</v>
      </c>
      <c r="P78" s="33">
        <f t="shared" si="10"/>
        <v>0</v>
      </c>
      <c r="Q78" s="33">
        <f t="shared" si="10"/>
        <v>0</v>
      </c>
      <c r="R78" s="33">
        <f t="shared" si="10"/>
        <v>0</v>
      </c>
      <c r="S78" s="33">
        <f t="shared" si="10"/>
        <v>0</v>
      </c>
      <c r="T78" s="33">
        <f t="shared" si="10"/>
        <v>0</v>
      </c>
      <c r="U78" s="33">
        <f t="shared" si="11"/>
        <v>0</v>
      </c>
      <c r="V78" s="33">
        <f t="shared" si="11"/>
        <v>0</v>
      </c>
      <c r="W78" s="33">
        <f t="shared" si="11"/>
        <v>0</v>
      </c>
      <c r="X78" s="33">
        <f t="shared" si="11"/>
        <v>0</v>
      </c>
      <c r="Y78" s="33">
        <f t="shared" si="11"/>
        <v>0</v>
      </c>
      <c r="Z78" s="33">
        <f t="shared" si="11"/>
        <v>0</v>
      </c>
      <c r="AA78" s="33">
        <f t="shared" si="11"/>
        <v>0</v>
      </c>
      <c r="AB78" s="33">
        <f t="shared" si="11"/>
        <v>0</v>
      </c>
      <c r="AC78" s="33">
        <f t="shared" si="11"/>
        <v>0</v>
      </c>
      <c r="AD78" s="33">
        <f t="shared" si="11"/>
        <v>0</v>
      </c>
      <c r="AE78" s="33">
        <f t="shared" si="11"/>
        <v>0</v>
      </c>
      <c r="AF78" s="33">
        <f t="shared" si="11"/>
        <v>0</v>
      </c>
      <c r="AG78" s="33">
        <f t="shared" si="11"/>
        <v>0</v>
      </c>
      <c r="AH78" s="33">
        <f t="shared" si="11"/>
        <v>0</v>
      </c>
      <c r="AI78" s="33">
        <f t="shared" si="11"/>
        <v>0</v>
      </c>
      <c r="AJ78" s="33" t="s">
        <v>69</v>
      </c>
      <c r="AK78" s="33">
        <v>0</v>
      </c>
      <c r="AL78" s="33" t="s">
        <v>69</v>
      </c>
      <c r="AM78" s="33">
        <v>0</v>
      </c>
      <c r="AN78" s="33">
        <v>0</v>
      </c>
    </row>
    <row r="79" spans="1:40" ht="48" customHeight="1" x14ac:dyDescent="0.25">
      <c r="A79" s="29" t="s">
        <v>179</v>
      </c>
      <c r="B79" s="30" t="s">
        <v>180</v>
      </c>
      <c r="C79" s="31" t="s">
        <v>68</v>
      </c>
      <c r="D79" s="32" t="s">
        <v>69</v>
      </c>
      <c r="E79" s="33">
        <f t="shared" si="10"/>
        <v>0</v>
      </c>
      <c r="F79" s="33">
        <f t="shared" si="10"/>
        <v>0</v>
      </c>
      <c r="G79" s="33">
        <f t="shared" si="10"/>
        <v>0</v>
      </c>
      <c r="H79" s="33">
        <f t="shared" si="10"/>
        <v>0</v>
      </c>
      <c r="I79" s="33">
        <f t="shared" si="10"/>
        <v>0</v>
      </c>
      <c r="J79" s="33">
        <f t="shared" si="10"/>
        <v>0</v>
      </c>
      <c r="K79" s="33">
        <f t="shared" si="10"/>
        <v>0</v>
      </c>
      <c r="L79" s="33">
        <f t="shared" si="10"/>
        <v>0</v>
      </c>
      <c r="M79" s="33">
        <f t="shared" si="10"/>
        <v>0</v>
      </c>
      <c r="N79" s="33">
        <f t="shared" si="10"/>
        <v>0</v>
      </c>
      <c r="O79" s="33">
        <f t="shared" si="10"/>
        <v>0</v>
      </c>
      <c r="P79" s="33">
        <f t="shared" si="10"/>
        <v>0</v>
      </c>
      <c r="Q79" s="33">
        <f t="shared" si="10"/>
        <v>0</v>
      </c>
      <c r="R79" s="33">
        <f t="shared" si="10"/>
        <v>0</v>
      </c>
      <c r="S79" s="33">
        <f t="shared" si="10"/>
        <v>0</v>
      </c>
      <c r="T79" s="33">
        <f t="shared" si="10"/>
        <v>0</v>
      </c>
      <c r="U79" s="33">
        <f t="shared" si="11"/>
        <v>0</v>
      </c>
      <c r="V79" s="33">
        <f t="shared" si="11"/>
        <v>0</v>
      </c>
      <c r="W79" s="33">
        <f t="shared" si="11"/>
        <v>0</v>
      </c>
      <c r="X79" s="33">
        <f t="shared" si="11"/>
        <v>0</v>
      </c>
      <c r="Y79" s="33">
        <f t="shared" si="11"/>
        <v>0</v>
      </c>
      <c r="Z79" s="33">
        <f t="shared" si="11"/>
        <v>0</v>
      </c>
      <c r="AA79" s="33">
        <f t="shared" si="11"/>
        <v>0</v>
      </c>
      <c r="AB79" s="33">
        <f t="shared" si="11"/>
        <v>0</v>
      </c>
      <c r="AC79" s="33">
        <f t="shared" si="11"/>
        <v>0</v>
      </c>
      <c r="AD79" s="33">
        <f t="shared" si="11"/>
        <v>0</v>
      </c>
      <c r="AE79" s="33">
        <f t="shared" si="11"/>
        <v>0</v>
      </c>
      <c r="AF79" s="33">
        <f t="shared" si="11"/>
        <v>0</v>
      </c>
      <c r="AG79" s="33">
        <f t="shared" si="11"/>
        <v>0</v>
      </c>
      <c r="AH79" s="33">
        <f t="shared" si="11"/>
        <v>0</v>
      </c>
      <c r="AI79" s="33">
        <f t="shared" si="11"/>
        <v>0</v>
      </c>
      <c r="AJ79" s="33" t="s">
        <v>69</v>
      </c>
      <c r="AK79" s="33">
        <v>0</v>
      </c>
      <c r="AL79" s="33" t="s">
        <v>69</v>
      </c>
      <c r="AM79" s="33">
        <v>0</v>
      </c>
      <c r="AN79" s="33">
        <v>0</v>
      </c>
    </row>
    <row r="80" spans="1:40" ht="42" customHeight="1" x14ac:dyDescent="0.25">
      <c r="A80" s="29" t="s">
        <v>181</v>
      </c>
      <c r="B80" s="30" t="s">
        <v>182</v>
      </c>
      <c r="C80" s="31" t="s">
        <v>68</v>
      </c>
      <c r="D80" s="32" t="s">
        <v>69</v>
      </c>
      <c r="E80" s="33">
        <f t="shared" si="10"/>
        <v>0</v>
      </c>
      <c r="F80" s="33">
        <f t="shared" si="10"/>
        <v>0</v>
      </c>
      <c r="G80" s="33">
        <f t="shared" si="10"/>
        <v>0</v>
      </c>
      <c r="H80" s="33">
        <f t="shared" si="10"/>
        <v>0</v>
      </c>
      <c r="I80" s="33">
        <f t="shared" si="10"/>
        <v>0</v>
      </c>
      <c r="J80" s="33">
        <f t="shared" si="10"/>
        <v>0</v>
      </c>
      <c r="K80" s="33">
        <f t="shared" si="10"/>
        <v>0</v>
      </c>
      <c r="L80" s="33">
        <f t="shared" si="10"/>
        <v>0</v>
      </c>
      <c r="M80" s="33">
        <f t="shared" si="10"/>
        <v>0</v>
      </c>
      <c r="N80" s="33">
        <f t="shared" si="10"/>
        <v>0</v>
      </c>
      <c r="O80" s="33">
        <f t="shared" si="10"/>
        <v>0</v>
      </c>
      <c r="P80" s="33">
        <f t="shared" si="10"/>
        <v>0</v>
      </c>
      <c r="Q80" s="33">
        <f t="shared" si="10"/>
        <v>0</v>
      </c>
      <c r="R80" s="33">
        <f t="shared" si="10"/>
        <v>0</v>
      </c>
      <c r="S80" s="33">
        <f t="shared" si="10"/>
        <v>0</v>
      </c>
      <c r="T80" s="33">
        <f t="shared" si="10"/>
        <v>0</v>
      </c>
      <c r="U80" s="33">
        <f t="shared" si="11"/>
        <v>0</v>
      </c>
      <c r="V80" s="33">
        <f t="shared" si="11"/>
        <v>0</v>
      </c>
      <c r="W80" s="33">
        <f t="shared" si="11"/>
        <v>0</v>
      </c>
      <c r="X80" s="33">
        <f t="shared" si="11"/>
        <v>0</v>
      </c>
      <c r="Y80" s="33">
        <f t="shared" si="11"/>
        <v>0</v>
      </c>
      <c r="Z80" s="33">
        <f t="shared" si="11"/>
        <v>0</v>
      </c>
      <c r="AA80" s="33">
        <f t="shared" si="11"/>
        <v>0</v>
      </c>
      <c r="AB80" s="33">
        <f t="shared" si="11"/>
        <v>0</v>
      </c>
      <c r="AC80" s="33">
        <f t="shared" si="11"/>
        <v>0</v>
      </c>
      <c r="AD80" s="33">
        <f t="shared" si="11"/>
        <v>0</v>
      </c>
      <c r="AE80" s="33">
        <f t="shared" si="11"/>
        <v>0</v>
      </c>
      <c r="AF80" s="33">
        <f t="shared" si="11"/>
        <v>0</v>
      </c>
      <c r="AG80" s="33">
        <f t="shared" si="11"/>
        <v>0</v>
      </c>
      <c r="AH80" s="33">
        <f t="shared" si="11"/>
        <v>0</v>
      </c>
      <c r="AI80" s="33">
        <f t="shared" si="11"/>
        <v>0</v>
      </c>
      <c r="AJ80" s="33" t="s">
        <v>69</v>
      </c>
      <c r="AK80" s="33">
        <f>AK81</f>
        <v>0</v>
      </c>
      <c r="AL80" s="33" t="s">
        <v>69</v>
      </c>
      <c r="AM80" s="33">
        <f>AM81</f>
        <v>0</v>
      </c>
      <c r="AN80" s="33">
        <f>AN81</f>
        <v>0</v>
      </c>
    </row>
    <row r="81" spans="1:40" ht="30" customHeight="1" x14ac:dyDescent="0.25">
      <c r="A81" s="29" t="s">
        <v>181</v>
      </c>
      <c r="B81" s="37" t="s">
        <v>183</v>
      </c>
      <c r="C81" s="29" t="s">
        <v>184</v>
      </c>
      <c r="D81" s="32" t="s">
        <v>69</v>
      </c>
      <c r="E81" s="33">
        <f t="shared" si="10"/>
        <v>0</v>
      </c>
      <c r="F81" s="33">
        <f t="shared" si="10"/>
        <v>0</v>
      </c>
      <c r="G81" s="33">
        <f t="shared" si="10"/>
        <v>0</v>
      </c>
      <c r="H81" s="33">
        <f t="shared" si="10"/>
        <v>0</v>
      </c>
      <c r="I81" s="33">
        <f t="shared" si="10"/>
        <v>0</v>
      </c>
      <c r="J81" s="33">
        <f t="shared" si="10"/>
        <v>0</v>
      </c>
      <c r="K81" s="33">
        <f t="shared" si="10"/>
        <v>0</v>
      </c>
      <c r="L81" s="33">
        <f t="shared" si="10"/>
        <v>0</v>
      </c>
      <c r="M81" s="33">
        <f t="shared" si="10"/>
        <v>0</v>
      </c>
      <c r="N81" s="33">
        <f t="shared" si="10"/>
        <v>0</v>
      </c>
      <c r="O81" s="33">
        <f t="shared" si="10"/>
        <v>0</v>
      </c>
      <c r="P81" s="33">
        <f t="shared" si="10"/>
        <v>0</v>
      </c>
      <c r="Q81" s="33">
        <f t="shared" si="10"/>
        <v>0</v>
      </c>
      <c r="R81" s="33">
        <f t="shared" si="10"/>
        <v>0</v>
      </c>
      <c r="S81" s="33">
        <f t="shared" si="10"/>
        <v>0</v>
      </c>
      <c r="T81" s="33">
        <f t="shared" si="10"/>
        <v>0</v>
      </c>
      <c r="U81" s="33">
        <f t="shared" si="11"/>
        <v>0</v>
      </c>
      <c r="V81" s="33">
        <f t="shared" si="11"/>
        <v>0</v>
      </c>
      <c r="W81" s="33">
        <f t="shared" si="11"/>
        <v>0</v>
      </c>
      <c r="X81" s="33">
        <f t="shared" si="11"/>
        <v>0</v>
      </c>
      <c r="Y81" s="33">
        <f t="shared" si="11"/>
        <v>0</v>
      </c>
      <c r="Z81" s="33">
        <f t="shared" si="11"/>
        <v>0</v>
      </c>
      <c r="AA81" s="33">
        <f t="shared" si="11"/>
        <v>0</v>
      </c>
      <c r="AB81" s="33">
        <f t="shared" si="11"/>
        <v>0</v>
      </c>
      <c r="AC81" s="33">
        <f t="shared" si="11"/>
        <v>0</v>
      </c>
      <c r="AD81" s="33">
        <f t="shared" si="11"/>
        <v>0</v>
      </c>
      <c r="AE81" s="33">
        <f t="shared" si="11"/>
        <v>0</v>
      </c>
      <c r="AF81" s="33">
        <f t="shared" si="11"/>
        <v>0</v>
      </c>
      <c r="AG81" s="33">
        <f t="shared" si="11"/>
        <v>0</v>
      </c>
      <c r="AH81" s="33">
        <f t="shared" si="11"/>
        <v>0</v>
      </c>
      <c r="AI81" s="33">
        <f t="shared" si="11"/>
        <v>0</v>
      </c>
      <c r="AJ81" s="33" t="s">
        <v>69</v>
      </c>
      <c r="AK81" s="33">
        <v>0</v>
      </c>
      <c r="AL81" s="33" t="s">
        <v>69</v>
      </c>
      <c r="AM81" s="33">
        <v>0</v>
      </c>
      <c r="AN81" s="33">
        <v>0</v>
      </c>
    </row>
    <row r="82" spans="1:40" ht="25.5" x14ac:dyDescent="0.25">
      <c r="A82" s="29" t="s">
        <v>185</v>
      </c>
      <c r="B82" s="30" t="s">
        <v>186</v>
      </c>
      <c r="C82" s="31" t="s">
        <v>68</v>
      </c>
      <c r="D82" s="32" t="s">
        <v>69</v>
      </c>
      <c r="E82" s="33">
        <f t="shared" si="10"/>
        <v>0</v>
      </c>
      <c r="F82" s="33">
        <f t="shared" si="10"/>
        <v>0</v>
      </c>
      <c r="G82" s="33">
        <f t="shared" si="10"/>
        <v>0</v>
      </c>
      <c r="H82" s="33">
        <f t="shared" si="10"/>
        <v>0</v>
      </c>
      <c r="I82" s="33">
        <f t="shared" si="10"/>
        <v>0</v>
      </c>
      <c r="J82" s="33">
        <f t="shared" si="10"/>
        <v>0</v>
      </c>
      <c r="K82" s="33">
        <f t="shared" si="10"/>
        <v>0</v>
      </c>
      <c r="L82" s="33">
        <f t="shared" si="10"/>
        <v>0</v>
      </c>
      <c r="M82" s="33">
        <f t="shared" si="10"/>
        <v>0</v>
      </c>
      <c r="N82" s="33">
        <f t="shared" si="10"/>
        <v>0</v>
      </c>
      <c r="O82" s="33">
        <f t="shared" si="10"/>
        <v>0</v>
      </c>
      <c r="P82" s="33">
        <f t="shared" si="10"/>
        <v>0</v>
      </c>
      <c r="Q82" s="33">
        <f t="shared" si="10"/>
        <v>0</v>
      </c>
      <c r="R82" s="33">
        <f t="shared" si="10"/>
        <v>0</v>
      </c>
      <c r="S82" s="33">
        <f t="shared" si="10"/>
        <v>0</v>
      </c>
      <c r="T82" s="33">
        <f t="shared" si="10"/>
        <v>0</v>
      </c>
      <c r="U82" s="33">
        <f t="shared" si="11"/>
        <v>0</v>
      </c>
      <c r="V82" s="33">
        <f t="shared" si="11"/>
        <v>0</v>
      </c>
      <c r="W82" s="33">
        <f t="shared" si="11"/>
        <v>0</v>
      </c>
      <c r="X82" s="33">
        <f t="shared" si="11"/>
        <v>0</v>
      </c>
      <c r="Y82" s="33">
        <f t="shared" si="11"/>
        <v>0</v>
      </c>
      <c r="Z82" s="33">
        <f t="shared" si="11"/>
        <v>0</v>
      </c>
      <c r="AA82" s="33">
        <f t="shared" si="11"/>
        <v>0</v>
      </c>
      <c r="AB82" s="33">
        <f t="shared" si="11"/>
        <v>0</v>
      </c>
      <c r="AC82" s="33">
        <f t="shared" si="11"/>
        <v>0</v>
      </c>
      <c r="AD82" s="33">
        <f t="shared" si="11"/>
        <v>0</v>
      </c>
      <c r="AE82" s="33">
        <f t="shared" si="11"/>
        <v>0</v>
      </c>
      <c r="AF82" s="33">
        <f t="shared" si="11"/>
        <v>0</v>
      </c>
      <c r="AG82" s="33">
        <f t="shared" si="11"/>
        <v>0</v>
      </c>
      <c r="AH82" s="33">
        <f t="shared" si="11"/>
        <v>0</v>
      </c>
      <c r="AI82" s="33">
        <f t="shared" si="11"/>
        <v>0</v>
      </c>
      <c r="AJ82" s="33" t="s">
        <v>69</v>
      </c>
      <c r="AK82" s="33">
        <v>0</v>
      </c>
      <c r="AL82" s="33" t="s">
        <v>69</v>
      </c>
      <c r="AM82" s="33">
        <v>0</v>
      </c>
      <c r="AN82" s="33">
        <v>0</v>
      </c>
    </row>
    <row r="83" spans="1:40" x14ac:dyDescent="0.25">
      <c r="A83" s="29" t="s">
        <v>187</v>
      </c>
      <c r="B83" s="30" t="s">
        <v>188</v>
      </c>
      <c r="C83" s="31" t="s">
        <v>68</v>
      </c>
      <c r="D83" s="32" t="s">
        <v>69</v>
      </c>
      <c r="E83" s="33">
        <f t="shared" si="10"/>
        <v>0</v>
      </c>
      <c r="F83" s="33">
        <f t="shared" si="10"/>
        <v>0</v>
      </c>
      <c r="G83" s="33">
        <f t="shared" si="10"/>
        <v>0</v>
      </c>
      <c r="H83" s="33">
        <f t="shared" si="10"/>
        <v>0</v>
      </c>
      <c r="I83" s="33">
        <f t="shared" si="10"/>
        <v>0</v>
      </c>
      <c r="J83" s="33">
        <f t="shared" si="10"/>
        <v>0</v>
      </c>
      <c r="K83" s="33">
        <f t="shared" si="10"/>
        <v>0</v>
      </c>
      <c r="L83" s="33">
        <f t="shared" si="10"/>
        <v>0</v>
      </c>
      <c r="M83" s="33">
        <f t="shared" si="10"/>
        <v>0</v>
      </c>
      <c r="N83" s="33">
        <f t="shared" si="10"/>
        <v>0</v>
      </c>
      <c r="O83" s="33">
        <f t="shared" si="10"/>
        <v>0</v>
      </c>
      <c r="P83" s="33">
        <f t="shared" si="10"/>
        <v>0</v>
      </c>
      <c r="Q83" s="33">
        <f t="shared" si="10"/>
        <v>0</v>
      </c>
      <c r="R83" s="33">
        <f t="shared" si="10"/>
        <v>0</v>
      </c>
      <c r="S83" s="33">
        <f t="shared" si="10"/>
        <v>0</v>
      </c>
      <c r="T83" s="33">
        <f t="shared" si="10"/>
        <v>0</v>
      </c>
      <c r="U83" s="33">
        <f t="shared" si="11"/>
        <v>0</v>
      </c>
      <c r="V83" s="33">
        <f t="shared" si="11"/>
        <v>0</v>
      </c>
      <c r="W83" s="33">
        <f t="shared" si="11"/>
        <v>0</v>
      </c>
      <c r="X83" s="33">
        <f t="shared" si="11"/>
        <v>0</v>
      </c>
      <c r="Y83" s="33">
        <f t="shared" si="11"/>
        <v>0</v>
      </c>
      <c r="Z83" s="33">
        <f t="shared" si="11"/>
        <v>0</v>
      </c>
      <c r="AA83" s="33">
        <f t="shared" si="11"/>
        <v>0</v>
      </c>
      <c r="AB83" s="33">
        <f t="shared" si="11"/>
        <v>0</v>
      </c>
      <c r="AC83" s="33">
        <f t="shared" si="11"/>
        <v>0</v>
      </c>
      <c r="AD83" s="33">
        <f t="shared" si="11"/>
        <v>0</v>
      </c>
      <c r="AE83" s="33">
        <f t="shared" si="11"/>
        <v>0</v>
      </c>
      <c r="AF83" s="33">
        <f t="shared" si="11"/>
        <v>0</v>
      </c>
      <c r="AG83" s="33">
        <f t="shared" si="11"/>
        <v>0</v>
      </c>
      <c r="AH83" s="33">
        <f t="shared" si="11"/>
        <v>0</v>
      </c>
      <c r="AI83" s="33">
        <f t="shared" si="11"/>
        <v>0</v>
      </c>
      <c r="AJ83" s="33" t="s">
        <v>69</v>
      </c>
      <c r="AK83" s="33">
        <f>AK84+AK85+AK86+AK87+AK88+AK89</f>
        <v>0</v>
      </c>
      <c r="AL83" s="33" t="s">
        <v>69</v>
      </c>
      <c r="AM83" s="33">
        <f>AM84+AM85+AM86+AM87+AM88+AM89</f>
        <v>0</v>
      </c>
      <c r="AN83" s="33">
        <f>AN84+AN85+AN86+AN87+AN88+AN89</f>
        <v>0</v>
      </c>
    </row>
    <row r="84" spans="1:40" ht="38.25" x14ac:dyDescent="0.25">
      <c r="A84" s="29" t="s">
        <v>187</v>
      </c>
      <c r="B84" s="37" t="s">
        <v>189</v>
      </c>
      <c r="C84" s="29" t="s">
        <v>190</v>
      </c>
      <c r="D84" s="32" t="s">
        <v>69</v>
      </c>
      <c r="E84" s="33">
        <f t="shared" si="10"/>
        <v>0</v>
      </c>
      <c r="F84" s="33">
        <f t="shared" si="10"/>
        <v>0</v>
      </c>
      <c r="G84" s="33">
        <f t="shared" si="10"/>
        <v>0</v>
      </c>
      <c r="H84" s="33">
        <f t="shared" si="10"/>
        <v>0</v>
      </c>
      <c r="I84" s="33">
        <f t="shared" si="10"/>
        <v>0</v>
      </c>
      <c r="J84" s="33">
        <f t="shared" si="10"/>
        <v>0</v>
      </c>
      <c r="K84" s="33">
        <f t="shared" si="10"/>
        <v>0</v>
      </c>
      <c r="L84" s="33">
        <f t="shared" si="10"/>
        <v>0</v>
      </c>
      <c r="M84" s="33">
        <f t="shared" si="10"/>
        <v>0</v>
      </c>
      <c r="N84" s="33">
        <f t="shared" si="10"/>
        <v>0</v>
      </c>
      <c r="O84" s="33">
        <f t="shared" si="10"/>
        <v>0</v>
      </c>
      <c r="P84" s="33">
        <f t="shared" si="10"/>
        <v>0</v>
      </c>
      <c r="Q84" s="33">
        <f t="shared" si="10"/>
        <v>0</v>
      </c>
      <c r="R84" s="33">
        <f t="shared" si="10"/>
        <v>0</v>
      </c>
      <c r="S84" s="33">
        <f t="shared" si="10"/>
        <v>0</v>
      </c>
      <c r="T84" s="33">
        <f t="shared" si="10"/>
        <v>0</v>
      </c>
      <c r="U84" s="33">
        <f t="shared" si="11"/>
        <v>0</v>
      </c>
      <c r="V84" s="33">
        <f t="shared" si="11"/>
        <v>0</v>
      </c>
      <c r="W84" s="33">
        <f t="shared" si="11"/>
        <v>0</v>
      </c>
      <c r="X84" s="33">
        <f t="shared" si="11"/>
        <v>0</v>
      </c>
      <c r="Y84" s="33">
        <f t="shared" si="11"/>
        <v>0</v>
      </c>
      <c r="Z84" s="33">
        <f t="shared" si="11"/>
        <v>0</v>
      </c>
      <c r="AA84" s="33">
        <f t="shared" si="11"/>
        <v>0</v>
      </c>
      <c r="AB84" s="33">
        <f t="shared" si="11"/>
        <v>0</v>
      </c>
      <c r="AC84" s="33">
        <f t="shared" si="11"/>
        <v>0</v>
      </c>
      <c r="AD84" s="33">
        <f t="shared" si="11"/>
        <v>0</v>
      </c>
      <c r="AE84" s="33">
        <f t="shared" si="11"/>
        <v>0</v>
      </c>
      <c r="AF84" s="33">
        <f t="shared" si="11"/>
        <v>0</v>
      </c>
      <c r="AG84" s="33">
        <f t="shared" si="11"/>
        <v>0</v>
      </c>
      <c r="AH84" s="33">
        <f t="shared" si="11"/>
        <v>0</v>
      </c>
      <c r="AI84" s="33">
        <f t="shared" si="11"/>
        <v>0</v>
      </c>
      <c r="AJ84" s="33" t="s">
        <v>69</v>
      </c>
      <c r="AK84" s="33">
        <v>0</v>
      </c>
      <c r="AL84" s="33" t="s">
        <v>69</v>
      </c>
      <c r="AM84" s="33">
        <v>0</v>
      </c>
      <c r="AN84" s="33">
        <v>0</v>
      </c>
    </row>
    <row r="85" spans="1:40" x14ac:dyDescent="0.25">
      <c r="A85" s="29" t="s">
        <v>187</v>
      </c>
      <c r="B85" s="37" t="s">
        <v>191</v>
      </c>
      <c r="C85" s="29" t="s">
        <v>192</v>
      </c>
      <c r="D85" s="32" t="s">
        <v>69</v>
      </c>
      <c r="E85" s="33">
        <f t="shared" si="10"/>
        <v>0</v>
      </c>
      <c r="F85" s="33">
        <f t="shared" si="10"/>
        <v>0</v>
      </c>
      <c r="G85" s="33">
        <f t="shared" si="10"/>
        <v>0</v>
      </c>
      <c r="H85" s="33">
        <f t="shared" si="10"/>
        <v>0</v>
      </c>
      <c r="I85" s="33">
        <f t="shared" si="10"/>
        <v>0</v>
      </c>
      <c r="J85" s="33">
        <f t="shared" si="10"/>
        <v>0</v>
      </c>
      <c r="K85" s="33">
        <f t="shared" si="10"/>
        <v>0</v>
      </c>
      <c r="L85" s="33">
        <f t="shared" si="10"/>
        <v>0</v>
      </c>
      <c r="M85" s="33">
        <f t="shared" si="10"/>
        <v>0</v>
      </c>
      <c r="N85" s="33">
        <f t="shared" si="10"/>
        <v>0</v>
      </c>
      <c r="O85" s="33">
        <f t="shared" si="10"/>
        <v>0</v>
      </c>
      <c r="P85" s="33">
        <f t="shared" si="10"/>
        <v>0</v>
      </c>
      <c r="Q85" s="33">
        <f t="shared" si="10"/>
        <v>0</v>
      </c>
      <c r="R85" s="33">
        <f t="shared" si="10"/>
        <v>0</v>
      </c>
      <c r="S85" s="33">
        <f t="shared" si="10"/>
        <v>0</v>
      </c>
      <c r="T85" s="33">
        <f t="shared" si="10"/>
        <v>0</v>
      </c>
      <c r="U85" s="33">
        <f t="shared" si="11"/>
        <v>0</v>
      </c>
      <c r="V85" s="33">
        <f t="shared" si="11"/>
        <v>0</v>
      </c>
      <c r="W85" s="33">
        <f t="shared" si="11"/>
        <v>0</v>
      </c>
      <c r="X85" s="33">
        <f t="shared" si="11"/>
        <v>0</v>
      </c>
      <c r="Y85" s="33">
        <f t="shared" si="11"/>
        <v>0</v>
      </c>
      <c r="Z85" s="33">
        <f t="shared" si="11"/>
        <v>0</v>
      </c>
      <c r="AA85" s="33">
        <f t="shared" si="11"/>
        <v>0</v>
      </c>
      <c r="AB85" s="33">
        <f t="shared" si="11"/>
        <v>0</v>
      </c>
      <c r="AC85" s="33">
        <f t="shared" si="11"/>
        <v>0</v>
      </c>
      <c r="AD85" s="33">
        <f t="shared" si="11"/>
        <v>0</v>
      </c>
      <c r="AE85" s="33">
        <f t="shared" si="11"/>
        <v>0</v>
      </c>
      <c r="AF85" s="33">
        <f t="shared" si="11"/>
        <v>0</v>
      </c>
      <c r="AG85" s="33">
        <f t="shared" si="11"/>
        <v>0</v>
      </c>
      <c r="AH85" s="33">
        <f t="shared" si="11"/>
        <v>0</v>
      </c>
      <c r="AI85" s="33">
        <f t="shared" si="11"/>
        <v>0</v>
      </c>
      <c r="AJ85" s="33" t="s">
        <v>69</v>
      </c>
      <c r="AK85" s="33">
        <v>0</v>
      </c>
      <c r="AL85" s="33" t="s">
        <v>69</v>
      </c>
      <c r="AM85" s="33">
        <v>0</v>
      </c>
      <c r="AN85" s="33">
        <v>0</v>
      </c>
    </row>
    <row r="86" spans="1:40" x14ac:dyDescent="0.25">
      <c r="A86" s="29" t="s">
        <v>187</v>
      </c>
      <c r="B86" s="37" t="s">
        <v>193</v>
      </c>
      <c r="C86" s="29" t="s">
        <v>194</v>
      </c>
      <c r="D86" s="32" t="s">
        <v>69</v>
      </c>
      <c r="E86" s="33">
        <f t="shared" si="10"/>
        <v>0</v>
      </c>
      <c r="F86" s="33">
        <f t="shared" si="10"/>
        <v>0</v>
      </c>
      <c r="G86" s="33">
        <f t="shared" si="10"/>
        <v>0</v>
      </c>
      <c r="H86" s="33">
        <f t="shared" si="10"/>
        <v>0</v>
      </c>
      <c r="I86" s="33">
        <f t="shared" si="10"/>
        <v>0</v>
      </c>
      <c r="J86" s="33">
        <f t="shared" si="10"/>
        <v>0</v>
      </c>
      <c r="K86" s="33">
        <f t="shared" si="10"/>
        <v>0</v>
      </c>
      <c r="L86" s="33">
        <f t="shared" si="10"/>
        <v>0</v>
      </c>
      <c r="M86" s="33">
        <f t="shared" si="10"/>
        <v>0</v>
      </c>
      <c r="N86" s="33">
        <f t="shared" si="10"/>
        <v>0</v>
      </c>
      <c r="O86" s="33">
        <f t="shared" si="10"/>
        <v>0</v>
      </c>
      <c r="P86" s="33">
        <f t="shared" si="10"/>
        <v>0</v>
      </c>
      <c r="Q86" s="33">
        <f t="shared" si="10"/>
        <v>0</v>
      </c>
      <c r="R86" s="33">
        <f t="shared" si="10"/>
        <v>0</v>
      </c>
      <c r="S86" s="33">
        <f t="shared" si="10"/>
        <v>0</v>
      </c>
      <c r="T86" s="33">
        <f t="shared" si="10"/>
        <v>0</v>
      </c>
      <c r="U86" s="33">
        <f t="shared" si="11"/>
        <v>0</v>
      </c>
      <c r="V86" s="33">
        <f t="shared" si="11"/>
        <v>0</v>
      </c>
      <c r="W86" s="33">
        <f t="shared" si="11"/>
        <v>0</v>
      </c>
      <c r="X86" s="33">
        <f t="shared" si="11"/>
        <v>0</v>
      </c>
      <c r="Y86" s="33">
        <f t="shared" si="11"/>
        <v>0</v>
      </c>
      <c r="Z86" s="33">
        <f t="shared" si="11"/>
        <v>0</v>
      </c>
      <c r="AA86" s="33">
        <f t="shared" si="11"/>
        <v>0</v>
      </c>
      <c r="AB86" s="33">
        <f t="shared" si="11"/>
        <v>0</v>
      </c>
      <c r="AC86" s="33">
        <f t="shared" si="11"/>
        <v>0</v>
      </c>
      <c r="AD86" s="33">
        <f t="shared" si="11"/>
        <v>0</v>
      </c>
      <c r="AE86" s="33">
        <f t="shared" si="11"/>
        <v>0</v>
      </c>
      <c r="AF86" s="33">
        <f t="shared" si="11"/>
        <v>0</v>
      </c>
      <c r="AG86" s="33">
        <f t="shared" si="11"/>
        <v>0</v>
      </c>
      <c r="AH86" s="33">
        <f t="shared" si="11"/>
        <v>0</v>
      </c>
      <c r="AI86" s="33">
        <f t="shared" si="11"/>
        <v>0</v>
      </c>
      <c r="AJ86" s="33" t="s">
        <v>69</v>
      </c>
      <c r="AK86" s="33">
        <v>0</v>
      </c>
      <c r="AL86" s="33" t="s">
        <v>69</v>
      </c>
      <c r="AM86" s="33">
        <v>0</v>
      </c>
      <c r="AN86" s="33">
        <v>0</v>
      </c>
    </row>
    <row r="87" spans="1:40" x14ac:dyDescent="0.25">
      <c r="A87" s="29" t="s">
        <v>187</v>
      </c>
      <c r="B87" s="37" t="s">
        <v>195</v>
      </c>
      <c r="C87" s="29" t="s">
        <v>196</v>
      </c>
      <c r="D87" s="32" t="s">
        <v>69</v>
      </c>
      <c r="E87" s="33">
        <f t="shared" si="10"/>
        <v>0</v>
      </c>
      <c r="F87" s="33">
        <f t="shared" si="10"/>
        <v>0</v>
      </c>
      <c r="G87" s="33">
        <f t="shared" si="10"/>
        <v>0</v>
      </c>
      <c r="H87" s="33">
        <f t="shared" si="10"/>
        <v>0</v>
      </c>
      <c r="I87" s="33">
        <f t="shared" si="10"/>
        <v>0</v>
      </c>
      <c r="J87" s="33">
        <f t="shared" si="10"/>
        <v>0</v>
      </c>
      <c r="K87" s="33">
        <f t="shared" si="10"/>
        <v>0</v>
      </c>
      <c r="L87" s="33">
        <f t="shared" si="10"/>
        <v>0</v>
      </c>
      <c r="M87" s="33">
        <f t="shared" si="10"/>
        <v>0</v>
      </c>
      <c r="N87" s="33">
        <f t="shared" si="10"/>
        <v>0</v>
      </c>
      <c r="O87" s="33">
        <f t="shared" si="10"/>
        <v>0</v>
      </c>
      <c r="P87" s="33">
        <f t="shared" si="10"/>
        <v>0</v>
      </c>
      <c r="Q87" s="33">
        <f t="shared" si="10"/>
        <v>0</v>
      </c>
      <c r="R87" s="33">
        <f t="shared" si="10"/>
        <v>0</v>
      </c>
      <c r="S87" s="33">
        <f t="shared" si="10"/>
        <v>0</v>
      </c>
      <c r="T87" s="33">
        <f t="shared" si="10"/>
        <v>0</v>
      </c>
      <c r="U87" s="33">
        <f t="shared" si="11"/>
        <v>0</v>
      </c>
      <c r="V87" s="33">
        <f t="shared" si="11"/>
        <v>0</v>
      </c>
      <c r="W87" s="33">
        <f t="shared" si="11"/>
        <v>0</v>
      </c>
      <c r="X87" s="33">
        <f t="shared" si="11"/>
        <v>0</v>
      </c>
      <c r="Y87" s="33">
        <f t="shared" si="11"/>
        <v>0</v>
      </c>
      <c r="Z87" s="33">
        <f t="shared" si="11"/>
        <v>0</v>
      </c>
      <c r="AA87" s="33">
        <f t="shared" si="11"/>
        <v>0</v>
      </c>
      <c r="AB87" s="33">
        <f t="shared" si="11"/>
        <v>0</v>
      </c>
      <c r="AC87" s="33">
        <f t="shared" si="11"/>
        <v>0</v>
      </c>
      <c r="AD87" s="33">
        <f t="shared" si="11"/>
        <v>0</v>
      </c>
      <c r="AE87" s="33">
        <f t="shared" si="11"/>
        <v>0</v>
      </c>
      <c r="AF87" s="33">
        <f t="shared" si="11"/>
        <v>0</v>
      </c>
      <c r="AG87" s="33">
        <f t="shared" si="11"/>
        <v>0</v>
      </c>
      <c r="AH87" s="33">
        <f t="shared" si="11"/>
        <v>0</v>
      </c>
      <c r="AI87" s="33">
        <f t="shared" si="11"/>
        <v>0</v>
      </c>
      <c r="AJ87" s="33" t="s">
        <v>69</v>
      </c>
      <c r="AK87" s="33">
        <v>0</v>
      </c>
      <c r="AL87" s="33" t="s">
        <v>69</v>
      </c>
      <c r="AM87" s="33">
        <v>0</v>
      </c>
      <c r="AN87" s="33">
        <v>0</v>
      </c>
    </row>
    <row r="88" spans="1:40" x14ac:dyDescent="0.25">
      <c r="A88" s="29" t="s">
        <v>187</v>
      </c>
      <c r="B88" s="37" t="s">
        <v>197</v>
      </c>
      <c r="C88" s="29" t="s">
        <v>198</v>
      </c>
      <c r="D88" s="32" t="s">
        <v>69</v>
      </c>
      <c r="E88" s="33">
        <f t="shared" si="10"/>
        <v>0</v>
      </c>
      <c r="F88" s="33">
        <f t="shared" si="10"/>
        <v>0</v>
      </c>
      <c r="G88" s="33">
        <f t="shared" si="10"/>
        <v>0</v>
      </c>
      <c r="H88" s="33">
        <f t="shared" si="10"/>
        <v>0</v>
      </c>
      <c r="I88" s="33">
        <f t="shared" si="10"/>
        <v>0</v>
      </c>
      <c r="J88" s="33">
        <f t="shared" si="10"/>
        <v>0</v>
      </c>
      <c r="K88" s="33">
        <f t="shared" si="10"/>
        <v>0</v>
      </c>
      <c r="L88" s="33">
        <f t="shared" si="10"/>
        <v>0</v>
      </c>
      <c r="M88" s="33">
        <f t="shared" si="10"/>
        <v>0</v>
      </c>
      <c r="N88" s="33">
        <f t="shared" si="10"/>
        <v>0</v>
      </c>
      <c r="O88" s="33">
        <f t="shared" si="10"/>
        <v>0</v>
      </c>
      <c r="P88" s="33">
        <f t="shared" si="10"/>
        <v>0</v>
      </c>
      <c r="Q88" s="33">
        <f t="shared" si="10"/>
        <v>0</v>
      </c>
      <c r="R88" s="33">
        <f t="shared" si="10"/>
        <v>0</v>
      </c>
      <c r="S88" s="33">
        <f t="shared" si="10"/>
        <v>0</v>
      </c>
      <c r="T88" s="33">
        <f t="shared" si="10"/>
        <v>0</v>
      </c>
      <c r="U88" s="33">
        <f t="shared" si="11"/>
        <v>0</v>
      </c>
      <c r="V88" s="33">
        <f t="shared" si="11"/>
        <v>0</v>
      </c>
      <c r="W88" s="33">
        <f t="shared" si="11"/>
        <v>0</v>
      </c>
      <c r="X88" s="33">
        <f t="shared" si="11"/>
        <v>0</v>
      </c>
      <c r="Y88" s="33">
        <f t="shared" si="11"/>
        <v>0</v>
      </c>
      <c r="Z88" s="33">
        <f t="shared" si="11"/>
        <v>0</v>
      </c>
      <c r="AA88" s="33">
        <f t="shared" si="11"/>
        <v>0</v>
      </c>
      <c r="AB88" s="33">
        <f t="shared" si="11"/>
        <v>0</v>
      </c>
      <c r="AC88" s="33">
        <f t="shared" si="11"/>
        <v>0</v>
      </c>
      <c r="AD88" s="33">
        <f t="shared" si="11"/>
        <v>0</v>
      </c>
      <c r="AE88" s="33">
        <f t="shared" si="11"/>
        <v>0</v>
      </c>
      <c r="AF88" s="33">
        <f t="shared" si="11"/>
        <v>0</v>
      </c>
      <c r="AG88" s="33">
        <f t="shared" si="11"/>
        <v>0</v>
      </c>
      <c r="AH88" s="33">
        <f t="shared" si="11"/>
        <v>0</v>
      </c>
      <c r="AI88" s="33">
        <f t="shared" si="11"/>
        <v>0</v>
      </c>
      <c r="AJ88" s="33" t="s">
        <v>69</v>
      </c>
      <c r="AK88" s="33">
        <v>0</v>
      </c>
      <c r="AL88" s="33" t="s">
        <v>69</v>
      </c>
      <c r="AM88" s="33">
        <v>0</v>
      </c>
      <c r="AN88" s="33">
        <v>0</v>
      </c>
    </row>
    <row r="89" spans="1:40" x14ac:dyDescent="0.25">
      <c r="A89" s="29" t="s">
        <v>187</v>
      </c>
      <c r="B89" s="37" t="s">
        <v>199</v>
      </c>
      <c r="C89" s="29" t="s">
        <v>200</v>
      </c>
      <c r="D89" s="32" t="s">
        <v>69</v>
      </c>
      <c r="E89" s="33">
        <f t="shared" si="10"/>
        <v>0</v>
      </c>
      <c r="F89" s="33">
        <f t="shared" si="10"/>
        <v>0</v>
      </c>
      <c r="G89" s="33">
        <f t="shared" si="10"/>
        <v>0</v>
      </c>
      <c r="H89" s="33">
        <f t="shared" si="10"/>
        <v>0</v>
      </c>
      <c r="I89" s="33">
        <f t="shared" si="10"/>
        <v>0</v>
      </c>
      <c r="J89" s="33">
        <f t="shared" si="10"/>
        <v>0</v>
      </c>
      <c r="K89" s="33">
        <f t="shared" si="10"/>
        <v>0</v>
      </c>
      <c r="L89" s="33">
        <f t="shared" si="10"/>
        <v>0</v>
      </c>
      <c r="M89" s="33">
        <f t="shared" si="10"/>
        <v>0</v>
      </c>
      <c r="N89" s="33">
        <f t="shared" si="10"/>
        <v>0</v>
      </c>
      <c r="O89" s="33">
        <f t="shared" si="10"/>
        <v>0</v>
      </c>
      <c r="P89" s="33">
        <f t="shared" si="10"/>
        <v>0</v>
      </c>
      <c r="Q89" s="33">
        <f t="shared" si="10"/>
        <v>0</v>
      </c>
      <c r="R89" s="33">
        <f t="shared" si="10"/>
        <v>0</v>
      </c>
      <c r="S89" s="33">
        <f t="shared" si="10"/>
        <v>0</v>
      </c>
      <c r="T89" s="33">
        <f t="shared" si="10"/>
        <v>0</v>
      </c>
      <c r="U89" s="33">
        <f t="shared" si="11"/>
        <v>0</v>
      </c>
      <c r="V89" s="33">
        <f t="shared" si="11"/>
        <v>0</v>
      </c>
      <c r="W89" s="33">
        <f t="shared" si="11"/>
        <v>0</v>
      </c>
      <c r="X89" s="33">
        <f t="shared" si="11"/>
        <v>0</v>
      </c>
      <c r="Y89" s="33">
        <f t="shared" si="11"/>
        <v>0</v>
      </c>
      <c r="Z89" s="33">
        <f t="shared" si="11"/>
        <v>0</v>
      </c>
      <c r="AA89" s="33">
        <f t="shared" si="11"/>
        <v>0</v>
      </c>
      <c r="AB89" s="33">
        <f t="shared" si="11"/>
        <v>0</v>
      </c>
      <c r="AC89" s="33">
        <f t="shared" si="11"/>
        <v>0</v>
      </c>
      <c r="AD89" s="33">
        <f t="shared" si="11"/>
        <v>0</v>
      </c>
      <c r="AE89" s="33">
        <f t="shared" si="11"/>
        <v>0</v>
      </c>
      <c r="AF89" s="33">
        <f t="shared" si="11"/>
        <v>0</v>
      </c>
      <c r="AG89" s="33">
        <f t="shared" si="11"/>
        <v>0</v>
      </c>
      <c r="AH89" s="33">
        <f t="shared" si="11"/>
        <v>0</v>
      </c>
      <c r="AI89" s="33">
        <f t="shared" si="11"/>
        <v>0</v>
      </c>
      <c r="AJ89" s="33" t="s">
        <v>69</v>
      </c>
      <c r="AK89" s="33">
        <v>0</v>
      </c>
      <c r="AL89" s="33" t="s">
        <v>69</v>
      </c>
      <c r="AM89" s="33">
        <v>0</v>
      </c>
      <c r="AN89" s="33">
        <v>0</v>
      </c>
    </row>
  </sheetData>
  <mergeCells count="23">
    <mergeCell ref="K15:AN15"/>
    <mergeCell ref="E16:J16"/>
    <mergeCell ref="K16:P16"/>
    <mergeCell ref="Q16:V16"/>
    <mergeCell ref="W16:AB16"/>
    <mergeCell ref="AC16:AH16"/>
    <mergeCell ref="AI16:AN16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AI2:AN2"/>
    <mergeCell ref="A3:AN3"/>
    <mergeCell ref="L4:M4"/>
    <mergeCell ref="N4:P4"/>
    <mergeCell ref="Q4:R4"/>
    <mergeCell ref="L6:AB6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2019-05-06T03:54:58Z</dcterms:created>
  <dcterms:modified xsi:type="dcterms:W3CDTF">2019-05-06T03:55:29Z</dcterms:modified>
</cp:coreProperties>
</file>