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rtur\Desktop\ИП\ИП-2019\Выполнение 2019\III кв\Паспорта инвестиционных проектов\"/>
    </mc:Choice>
  </mc:AlternateContent>
  <bookViews>
    <workbookView xWindow="1605" yWindow="585" windowWidth="15480" windowHeight="11640" tabRatio="859" firstSheet="2" activeTab="5"/>
  </bookViews>
  <sheets>
    <sheet name="1. паспорт местоположение" sheetId="7" r:id="rId1"/>
    <sheet name="3.2 паспорт Техсостояние ЛЭП" sheetId="14" r:id="rId2"/>
    <sheet name="3.3 паспорт описание" sheetId="6" r:id="rId3"/>
    <sheet name="6.1. Паспорт сетевой график" sheetId="16" r:id="rId4"/>
    <sheet name="6.2. Паспорт фин осв ввод" sheetId="15" r:id="rId5"/>
    <sheet name="7. Паспорт отчет о закупке" sheetId="5" r:id="rId6"/>
    <sheet name="8. Общие сведения" sheetId="22" r:id="rId7"/>
    <sheet name="Карта-схема" sheetId="23" r:id="rId8"/>
  </sheets>
  <definedNames>
    <definedName name="_xlnm.Print_Titles" localSheetId="0">'1. паспорт местоположение'!$21:$21</definedName>
    <definedName name="_xlnm.Print_Titles" localSheetId="2">'3.3 паспорт описание'!$21:$21</definedName>
    <definedName name="_xlnm.Print_Area" localSheetId="0">'1. паспорт местоположение'!$A$1:$C$49</definedName>
    <definedName name="_xlnm.Print_Area" localSheetId="1">'3.2 паспорт Техсостояние ЛЭП'!$A$1:$AA$25</definedName>
    <definedName name="_xlnm.Print_Area" localSheetId="2">'3.3 паспорт описание'!$A$1:$C$30</definedName>
    <definedName name="_xlnm.Print_Area" localSheetId="3">'6.1. Паспорт сетевой график'!$A$1:$L$54</definedName>
    <definedName name="_xlnm.Print_Area" localSheetId="4">'6.2. Паспорт фин осв ввод'!$A$1:$U$64</definedName>
    <definedName name="_xlnm.Print_Area" localSheetId="5">'7. Паспорт отчет о закупке'!$A$1:$AV$30</definedName>
  </definedNames>
  <calcPr calcId="152511"/>
</workbook>
</file>

<file path=xl/calcChain.xml><?xml version="1.0" encoding="utf-8"?>
<calcChain xmlns="http://schemas.openxmlformats.org/spreadsheetml/2006/main">
  <c r="D48" i="16" l="1"/>
  <c r="C48" i="16"/>
  <c r="D41" i="16"/>
  <c r="C41" i="16"/>
  <c r="D38" i="16"/>
  <c r="C38" i="16"/>
  <c r="T27" i="15"/>
  <c r="T31" i="15"/>
  <c r="T32" i="15"/>
  <c r="T33" i="15"/>
  <c r="T39" i="15"/>
  <c r="T47" i="15"/>
  <c r="T52" i="15"/>
  <c r="T56" i="15"/>
  <c r="T63" i="15"/>
  <c r="M34" i="15"/>
  <c r="L34" i="15"/>
  <c r="T34" i="15" s="1"/>
  <c r="C30" i="15"/>
  <c r="C31" i="15"/>
  <c r="C32" i="15"/>
  <c r="C33" i="15"/>
  <c r="C34" i="15"/>
  <c r="C39" i="15"/>
  <c r="C47" i="15"/>
  <c r="C56" i="15"/>
  <c r="C63" i="15"/>
  <c r="C27" i="15"/>
  <c r="I33" i="15"/>
  <c r="I34" i="15"/>
  <c r="I31" i="15"/>
  <c r="I27" i="15" l="1"/>
  <c r="H24" i="15"/>
  <c r="I32" i="15"/>
  <c r="T24" i="15" l="1"/>
  <c r="C24" i="15"/>
  <c r="I24" i="15"/>
  <c r="C52" i="15"/>
</calcChain>
</file>

<file path=xl/sharedStrings.xml><?xml version="1.0" encoding="utf-8"?>
<sst xmlns="http://schemas.openxmlformats.org/spreadsheetml/2006/main" count="873" uniqueCount="379">
  <si>
    <t>Факт (предложения по корректировке плана)</t>
  </si>
  <si>
    <t>План</t>
  </si>
  <si>
    <t>№ пп</t>
  </si>
  <si>
    <t xml:space="preserve">         (наименование инвестиционного проекта)</t>
  </si>
  <si>
    <t xml:space="preserve">         (идентификатор инвестиционного проекта)</t>
  </si>
  <si>
    <t xml:space="preserve">         (фирменное наименование субъекта электроэнергетики)</t>
  </si>
  <si>
    <t xml:space="preserve">Паспорт инвестиционного проекта </t>
  </si>
  <si>
    <t>к приказу Минэнерго России</t>
  </si>
  <si>
    <t>Текущая стадия реализации инвестиционного проекта</t>
  </si>
  <si>
    <t>8</t>
  </si>
  <si>
    <t>Год окончания реализации инвестиционного проекта</t>
  </si>
  <si>
    <t>7</t>
  </si>
  <si>
    <t>Год начала  реализации инвестиционного проекта</t>
  </si>
  <si>
    <t>6</t>
  </si>
  <si>
    <t>5</t>
  </si>
  <si>
    <t>Описание конкретных результатов реализации инвестиционного проекта</t>
  </si>
  <si>
    <t>4</t>
  </si>
  <si>
    <t>3</t>
  </si>
  <si>
    <t>2</t>
  </si>
  <si>
    <t>Цели (указать укрупненные цели в соответствии с приложением ___)</t>
  </si>
  <si>
    <t>1</t>
  </si>
  <si>
    <t>Содержание</t>
  </si>
  <si>
    <t>Наименование</t>
  </si>
  <si>
    <t>от «__» _____ 201_ г. №___</t>
  </si>
  <si>
    <t>Приложение  № _____</t>
  </si>
  <si>
    <t>11</t>
  </si>
  <si>
    <t>10</t>
  </si>
  <si>
    <t>Наличие заключения по результатам 
технологического и ценового аудита инвестиционного проекта</t>
  </si>
  <si>
    <t>9</t>
  </si>
  <si>
    <t>Территории муниципальных образований, на территории которых реализуется инвестиционный проект</t>
  </si>
  <si>
    <t>Субъекты Российской Федерации, на территории которых реализуется проект</t>
  </si>
  <si>
    <t>Напряжение, кВ</t>
  </si>
  <si>
    <t>До</t>
  </si>
  <si>
    <t>После</t>
  </si>
  <si>
    <t>заключение, принятое
по результатам ТОБ</t>
  </si>
  <si>
    <t>наименование, номер и дата регистрации документа
по результатам ТОБ, организация, проводившая ТОБ</t>
  </si>
  <si>
    <t>наименование, номер и дата регистрации документа
по результатам ТО, организация, проводившая ТО</t>
  </si>
  <si>
    <t>Техническое обследование (далее - ТОБ)</t>
  </si>
  <si>
    <t>Техническое освидетельствование (далее - ТО)</t>
  </si>
  <si>
    <t>рабочее</t>
  </si>
  <si>
    <t>проектное</t>
  </si>
  <si>
    <t>Тип опор (преобладающий вид
прокладки КЛ)</t>
  </si>
  <si>
    <t>Год реконструкции (модернизации)</t>
  </si>
  <si>
    <t>Протяженность по трассе, км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</si>
  <si>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</si>
  <si>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км</t>
  </si>
  <si>
    <t>Мвар</t>
  </si>
  <si>
    <t>МВ×А</t>
  </si>
  <si>
    <t>МВт</t>
  </si>
  <si>
    <t>Вывод мощностей из эксплуатации:</t>
  </si>
  <si>
    <t>5.6</t>
  </si>
  <si>
    <t>5.5</t>
  </si>
  <si>
    <t>5.4</t>
  </si>
  <si>
    <t>5.3</t>
  </si>
  <si>
    <t>5.2</t>
  </si>
  <si>
    <t>млн рублей (без НДС)</t>
  </si>
  <si>
    <t>5.1</t>
  </si>
  <si>
    <t>Принятие объектов основных средств к бухгалтерскому учету: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</si>
  <si>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</si>
  <si>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4.7</t>
  </si>
  <si>
    <t>кабельных линий электропередачи, км</t>
  </si>
  <si>
    <t>4.6</t>
  </si>
  <si>
    <t>воздушных линий электропередачи в двухцепном исполнении, км</t>
  </si>
  <si>
    <t>4.5</t>
  </si>
  <si>
    <t>воздушных линий электропередачи в одноцепном исполнении, км</t>
  </si>
  <si>
    <t>4.4</t>
  </si>
  <si>
    <t>объектов электросетевого хозяйства, Мвар</t>
  </si>
  <si>
    <t>4.3</t>
  </si>
  <si>
    <t>объектов электросетевого хозяйства, МВ×А</t>
  </si>
  <si>
    <t>4.2</t>
  </si>
  <si>
    <t>объектов электросетевого хозяйства, МВт</t>
  </si>
  <si>
    <t>4.1</t>
  </si>
  <si>
    <t>Ввод объектов (мощностей) в эксплуатацию:</t>
  </si>
  <si>
    <t>3.7</t>
  </si>
  <si>
    <t>3.6</t>
  </si>
  <si>
    <t>3.5</t>
  </si>
  <si>
    <t>3.4</t>
  </si>
  <si>
    <t>3.3</t>
  </si>
  <si>
    <t>3.2</t>
  </si>
  <si>
    <t>объектов электросетевого хозяйства (объектов электроэнергетики), МВт</t>
  </si>
  <si>
    <t>3.1</t>
  </si>
  <si>
    <t xml:space="preserve"> Постановка объектов электросетевого хозяйства под напряжение:</t>
  </si>
  <si>
    <t>прочие затраты</t>
  </si>
  <si>
    <t>2.4</t>
  </si>
  <si>
    <t>оборудование</t>
  </si>
  <si>
    <t>2.3</t>
  </si>
  <si>
    <t>строительные работы, реконструкция, монтаж оборудования</t>
  </si>
  <si>
    <t>2.2</t>
  </si>
  <si>
    <t>проектно-изыскательские работы</t>
  </si>
  <si>
    <t>2.1</t>
  </si>
  <si>
    <t>Освоение капитальных вложений в прогнозных ценах соответствующих лет всего, млн рублей  (без НДС), в том числе:</t>
  </si>
  <si>
    <t>иных источников финансирования</t>
  </si>
  <si>
    <t>1.5</t>
  </si>
  <si>
    <t xml:space="preserve"> платы за технологическое присоединение</t>
  </si>
  <si>
    <t>1.4</t>
  </si>
  <si>
    <t>1.3</t>
  </si>
  <si>
    <t>бюджетов субъектов Российской Федерации</t>
  </si>
  <si>
    <t>1.2</t>
  </si>
  <si>
    <t>федерального бюджета</t>
  </si>
  <si>
    <t>1.1</t>
  </si>
  <si>
    <t>Финансирование капитальных вложений в прогнозных ценах соответствующих лет всего, млн рублей (с НДС), в том числе за счет:</t>
  </si>
  <si>
    <t>Предложение по корректировке плана</t>
  </si>
  <si>
    <t xml:space="preserve">
План</t>
  </si>
  <si>
    <t>по состоянию на 01.01.года X</t>
  </si>
  <si>
    <t xml:space="preserve"> по состоянию на 01.01.года (N-1)</t>
  </si>
  <si>
    <t>Факт 
(предложение по корректировке плана)</t>
  </si>
  <si>
    <t>Итого за период реализации инвестиционной программы</t>
  </si>
  <si>
    <t>План (факт) года (N-1)</t>
  </si>
  <si>
    <t>Остаток</t>
  </si>
  <si>
    <t>Всего по инвестиционному проекту</t>
  </si>
  <si>
    <t>Наименование показателя и единицы измерения</t>
  </si>
  <si>
    <t>№№</t>
  </si>
  <si>
    <t>4.4.</t>
  </si>
  <si>
    <t xml:space="preserve">Получение разрешения на ввод объекта в эксплуатацию. </t>
  </si>
  <si>
    <t>4.3.</t>
  </si>
  <si>
    <t>Оформление (подписание) актов об осуществлении технологического присоединения к электрическим сетям</t>
  </si>
  <si>
    <t>4.2.</t>
  </si>
  <si>
    <t xml:space="preserve">Комплексное опробование оборудования </t>
  </si>
  <si>
    <t>4.1.</t>
  </si>
  <si>
    <t>Испытания и ввод в эксплуатацию</t>
  </si>
  <si>
    <t>3.5.</t>
  </si>
  <si>
    <t>Пусконаладочные работы</t>
  </si>
  <si>
    <t>3.4.</t>
  </si>
  <si>
    <t>Монтаж основного оборудования</t>
  </si>
  <si>
    <t>3.3.</t>
  </si>
  <si>
    <t>Поставка основного оборудования</t>
  </si>
  <si>
    <t>3.2.</t>
  </si>
  <si>
    <t>3.1.</t>
  </si>
  <si>
    <t>2.2.</t>
  </si>
  <si>
    <t>2.1.</t>
  </si>
  <si>
    <t>Организационный этап</t>
  </si>
  <si>
    <t>Разработка рабочей документации</t>
  </si>
  <si>
    <t>1.6.</t>
  </si>
  <si>
    <t>Утверждение проектной документации</t>
  </si>
  <si>
    <t>1.5.</t>
  </si>
  <si>
    <t>1.4.</t>
  </si>
  <si>
    <t>1.3.</t>
  </si>
  <si>
    <t>1.2.</t>
  </si>
  <si>
    <t>1.1.</t>
  </si>
  <si>
    <t>Предпроектный и проектный этап</t>
  </si>
  <si>
    <t>окончание (дата)</t>
  </si>
  <si>
    <t>начало (дата)</t>
  </si>
  <si>
    <t>Основные причины невыполнения</t>
  </si>
  <si>
    <t>Процент исполнения  работ за весь период (%)</t>
  </si>
  <si>
    <t xml:space="preserve">Наименование контрольных этапов реализации инвестпроекта с указанием событий/работ критического пути сетевого графика * </t>
  </si>
  <si>
    <t>№</t>
  </si>
  <si>
    <t>7.1</t>
  </si>
  <si>
    <t>7.2</t>
  </si>
  <si>
    <t>7.3</t>
  </si>
  <si>
    <t>7.4</t>
  </si>
  <si>
    <t>7.5</t>
  </si>
  <si>
    <t>линий электропередачи, км</t>
  </si>
  <si>
    <t>Принятие нематериальных активов к бухгалтерскому учету, млн рублей (без НДС)</t>
  </si>
  <si>
    <t>Описание этапов (при наличии этапности) реализации инвестиционного проекта</t>
  </si>
  <si>
    <t>Наличие разрешения на строительство</t>
  </si>
  <si>
    <t>Тип проекта</t>
  </si>
  <si>
    <t>Группа инвестиционных проектов инвестиционной программы</t>
  </si>
  <si>
    <t>Получение положительного заключения экспертизы проектной документации</t>
  </si>
  <si>
    <t>Наименование объекта</t>
  </si>
  <si>
    <t>Местоположение объекта (субъект РФ, населенный пункт)</t>
  </si>
  <si>
    <t>Вводимая мощность (в том числе прирост)</t>
  </si>
  <si>
    <t>Срок ввода объекта</t>
  </si>
  <si>
    <t>Фактическая стадия реализации проекта на отчётную дату</t>
  </si>
  <si>
    <t>Документ, в соответствии с которым определена стоимость проекта</t>
  </si>
  <si>
    <t>Стоимость по результатам проведенных закупок с НДС, млн. руб.</t>
  </si>
  <si>
    <t>Объем заключенных на отчётную дату договоров по проекту, млн. руб.</t>
  </si>
  <si>
    <t>в том числе</t>
  </si>
  <si>
    <t xml:space="preserve"> - по договорам подряда (в разбивке по каждому подрядчику и по договорам):</t>
  </si>
  <si>
    <t>объем заключенного договора в ценах ______ года с НДС, млн. руб.</t>
  </si>
  <si>
    <t>% от сметной стоимости проекта</t>
  </si>
  <si>
    <t>оплачено по договору, млн. руб.</t>
  </si>
  <si>
    <t>освоено по договору, млн. руб.</t>
  </si>
  <si>
    <t xml:space="preserve"> - по договорам поставки основного оборудования (в разбивке по каждому поставщику и по договорам):</t>
  </si>
  <si>
    <t xml:space="preserve"> - по прочим договорам (в разбивке по каждому контрагенту и по договорам)</t>
  </si>
  <si>
    <t>% законтрактованности объекта непосредственно с изготовителями и поставщиками</t>
  </si>
  <si>
    <t xml:space="preserve"> - СМР, %</t>
  </si>
  <si>
    <t xml:space="preserve"> - поставка основного оборудования, %</t>
  </si>
  <si>
    <t xml:space="preserve"> - разработка проектной документации и рабочей документации, %</t>
  </si>
  <si>
    <t>% оплаты по объекту(предоплата)</t>
  </si>
  <si>
    <t>всего оплачено по объекту</t>
  </si>
  <si>
    <t>%  освоения по объекту за отчетный период</t>
  </si>
  <si>
    <t>всего освоено по объекту</t>
  </si>
  <si>
    <t>Участники реализации инвестиционного проекта:</t>
  </si>
  <si>
    <t>- заказчик-застройщик</t>
  </si>
  <si>
    <t>- проектно-изыскательские организации</t>
  </si>
  <si>
    <t>- технические агенты</t>
  </si>
  <si>
    <t>- подрядчики</t>
  </si>
  <si>
    <t>- поставщики основного оборудования</t>
  </si>
  <si>
    <t>Перечень субподрядных организаций, участвующих в строительстве объекта</t>
  </si>
  <si>
    <t>Количество строительно-монтажного персонала на площадке строительства энергообъекта</t>
  </si>
  <si>
    <t xml:space="preserve"> - строительный персонал</t>
  </si>
  <si>
    <t xml:space="preserve"> - монтажный персонал</t>
  </si>
  <si>
    <t>Основное оборудование</t>
  </si>
  <si>
    <t>График поставки основного оборудования</t>
  </si>
  <si>
    <t xml:space="preserve"> - дата поставки</t>
  </si>
  <si>
    <t xml:space="preserve"> - задержки в поставке</t>
  </si>
  <si>
    <t xml:space="preserve"> - причины задержек</t>
  </si>
  <si>
    <t>Фактическое состояние реализации инвестиционного проекта в срок</t>
  </si>
  <si>
    <t>Факты и события, влияющие на ход реализации проекта, проблемные вопросы:</t>
  </si>
  <si>
    <t xml:space="preserve"> - выявленные нарушения договоров подряда,</t>
  </si>
  <si>
    <t xml:space="preserve"> - рекламации к заводам - изготовителям и поставщикам,</t>
  </si>
  <si>
    <t xml:space="preserve"> - предписания надзорных органов,</t>
  </si>
  <si>
    <t xml:space="preserve"> - дефицит источников финансирования и др.,</t>
  </si>
  <si>
    <t xml:space="preserve"> - другое (расшифровать)</t>
  </si>
  <si>
    <t>Сроки выполнения</t>
  </si>
  <si>
    <t>Предложения по корректирующим мероприятиям по устранению отставания</t>
  </si>
  <si>
    <t>Процент выполнения за отчетный период (%)</t>
  </si>
  <si>
    <t>средств, полученных от оказания услуг по регулируемым государством ценам (тарифам)</t>
  </si>
  <si>
    <t>Заключение договора на ТП</t>
  </si>
  <si>
    <t>1.2.1.</t>
  </si>
  <si>
    <t>Утверждение платы за ТП по индивидуальному проекту</t>
  </si>
  <si>
    <t>Заключение договора на разработку проектной документации</t>
  </si>
  <si>
    <t>Получение разрешения на строительство</t>
  </si>
  <si>
    <t>Утверждение документации по планировке территории</t>
  </si>
  <si>
    <t>Принятие уполномоченным органом решения о подготовке документации по планировке территории</t>
  </si>
  <si>
    <t>Получение правоустанавливающих документов на земельный участок</t>
  </si>
  <si>
    <t>Приемка проектной документации заказчиком</t>
  </si>
  <si>
    <t>Заключение договора  на выполнение строительно-монтажных работ (дополнительного соглашения к договору)</t>
  </si>
  <si>
    <t>Выполнение подготовительных работ на площадке строительства</t>
  </si>
  <si>
    <t>Закупка основного оборудования</t>
  </si>
  <si>
    <t>Получение положительного заключения государственной экологической экспертизы проектной документации</t>
  </si>
  <si>
    <t>Получение акта о выполнении субъектом электроэнергетики технических условий, согласованного соответствующим субъектом оперативно-диспетчерского управления (в случае, если технические условия были согласованы субъектом оперативно-диспетчерского управления).</t>
  </si>
  <si>
    <t xml:space="preserve"> Оформление акта приемки законченного строительством объекта  за исключением случая, если застройщик является лицом, осуществляющим строительство</t>
  </si>
  <si>
    <t>Получение разрешения на эксплуатацию энергообъекта от органов государственного контроля и надзора на период пусконаладочных работ</t>
  </si>
  <si>
    <t>Получение разрешения на эксплуатацию энергообъекта от органов государственного контроля и надзора</t>
  </si>
  <si>
    <t>Приемка основных средств к бухгалтерскому учету</t>
  </si>
  <si>
    <t>4.5.</t>
  </si>
  <si>
    <t>1.7.</t>
  </si>
  <si>
    <t>1.8.</t>
  </si>
  <si>
    <t>1.9.</t>
  </si>
  <si>
    <t>1.10.</t>
  </si>
  <si>
    <t>1.11.</t>
  </si>
  <si>
    <t>Наименование обособленного подразделения субъекта электроэнергетики, реализующего инвестиционный проект (если применимо)</t>
  </si>
  <si>
    <t>Наличие решения о резервировании земель</t>
  </si>
  <si>
    <t>Наличие решения  об изъятии земельных участков для государственных или муниципальных нужд</t>
  </si>
  <si>
    <t>Наличие решения о переводе земель или земельных участков из одной категории в другую</t>
  </si>
  <si>
    <t>Наличие правоустанавливающих документов на земельный участок</t>
  </si>
  <si>
    <t>Наличие утвержденной документации по планировке территории</t>
  </si>
  <si>
    <t>Объект капитального строительства относится к видам объектов федерального, регионального, местного значения, подлежащим отображению в соответствующем документе территориального планирования</t>
  </si>
  <si>
    <t>Объект капитального строительства (федерального, регионального, местного значения) отображен в соответствующем  документе территориального планирования (Российской Федерации, субъекта Российской Федерации,  муниципального образования)</t>
  </si>
  <si>
    <t>Наличие положительного заключения экспертизы проектной документации</t>
  </si>
  <si>
    <t>Наличие утвержденной проектной документации</t>
  </si>
  <si>
    <t>13</t>
  </si>
  <si>
    <t>15</t>
  </si>
  <si>
    <t>17</t>
  </si>
  <si>
    <t>19</t>
  </si>
  <si>
    <t>21</t>
  </si>
  <si>
    <t>23</t>
  </si>
  <si>
    <t>25</t>
  </si>
  <si>
    <t>Итого за год</t>
  </si>
  <si>
    <t>Квартал</t>
  </si>
  <si>
    <t>Год (N+2)</t>
  </si>
  <si>
    <t>12</t>
  </si>
  <si>
    <t>14</t>
  </si>
  <si>
    <t>16</t>
  </si>
  <si>
    <t>18</t>
  </si>
  <si>
    <t>Раздел 3.3 Планируемые цели, задачи, этапы, сроки и конкретные результаты реализации инвестиционного проекта</t>
  </si>
  <si>
    <t>20</t>
  </si>
  <si>
    <t xml:space="preserve"> Информация о планируемом (целевом)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(в том числе уровня напряжения и пропускной способности электрической сети), обусловленном параметрами работы объектов электроэнергетики, в результате реализации мероприятий в рамках инвестиционного проекта</t>
  </si>
  <si>
    <t>заключение, принятое
по результатам ТО</t>
  </si>
  <si>
    <t>Тип линии</t>
  </si>
  <si>
    <t xml:space="preserve">Раздел 3.2 Конкретные результаты реализации инвестиционного проекта </t>
  </si>
  <si>
    <t xml:space="preserve">Раздел 6.1. График реализации инвестиционного проекта  </t>
  </si>
  <si>
    <t>Раздел 6.2. Графики реализации инвестиционного проекта</t>
  </si>
  <si>
    <t>Задачи, решаемые в рамках инвестиционного проекта</t>
  </si>
  <si>
    <t>Обоснование необходимости реализации инвестиционного проекта</t>
  </si>
  <si>
    <t xml:space="preserve">Диспетчерское наименование линии электропередачи </t>
  </si>
  <si>
    <t>Количество капитальных ремонтов участка линии электропередачи  с начала
эксплуатации</t>
  </si>
  <si>
    <t>Наименование участка линии электропередачи, реконструкция (модернизация, техническое перевооружение) которого предусматривается инвестиционным проектом</t>
  </si>
  <si>
    <t>Год ввода в эксплуатацию участка линии электропередачи</t>
  </si>
  <si>
    <t>Цепность участка линии электропередачи</t>
  </si>
  <si>
    <t>Сечение провода на участке линии электропередачи</t>
  </si>
  <si>
    <t>Год последнего капитального ремонта  участка линии электропередачи</t>
  </si>
  <si>
    <t>Информация об объектах электроэнергетики, предусмотренных инвестиционным проектом, содержащаяся в схеме и программе развития Единой энергетической системы России (схеме и программе развития электроэнергетике субъекта Российской Федерации)</t>
  </si>
  <si>
    <t>22</t>
  </si>
  <si>
    <t>24</t>
  </si>
  <si>
    <t>Раздел 7. Результаты закупок товаров, работ и услуг, выполненных для целей реализации инвестиционного проекта</t>
  </si>
  <si>
    <t>Раздел 8. Отчет о ходе реализации инвестиционного проекта. Общие сведения о реализации проекта.</t>
  </si>
  <si>
    <t>Раздел 1. Общая информация об инвестиционном проекте</t>
  </si>
  <si>
    <t>Проектные показатели планируемой нагрузки трансформаторных и иных подстанций, строительство (реконструкцию, модернизацию) которых планируется осуществить в рамках реализации инвестиционной программы (проекта инвестиционной программы)</t>
  </si>
  <si>
    <t>Информация о степени загрузки вводимых после строительства объектов электросетевого хозяйства, определяемой в соответствии с методическими указаниями, утверждаемыми Министерством энергетики Российской Федерации</t>
  </si>
  <si>
    <t>Информация о результатах контрольных замеров электрических нагрузок оборудования объектов электросетевого хозяйства, реконструкция (модернизация, техническое перевооружение) которых предусматривается инвестиционным проектом</t>
  </si>
  <si>
    <t>Описание состава объектов ивнестиционной деятельности их количества и характеристик в отношении каждого такого объекта</t>
  </si>
  <si>
    <t>Удельные стоимостные показатели реализации инвестиционного проекта</t>
  </si>
  <si>
    <t>Информация об объектах электроэнергетики, предусмотренных инвестиционным проектом, содержащаяся в схеме и программе развития электроэнергетики субъекта Российской Федерации</t>
  </si>
  <si>
    <t>Общий объем финансирования капитальных вложений по инвестиционному проекту за период реализации инвестиционной программы</t>
  </si>
  <si>
    <t>Общий объем освоения капитальных вложений по инвестиционному проекту за период реализации инвестиционной программы</t>
  </si>
  <si>
    <t>Плановые значения количественных показателей реализации инвестиционной программы, соответствующих целям инвестиционного проекта, указанных в пункте 2</t>
  </si>
  <si>
    <t>Выполнение строительно- монтажных и пусконаладочных работ</t>
  </si>
  <si>
    <t>от «__» _____ 2016 г. №___</t>
  </si>
  <si>
    <t>АО "Учалинские электрические сети"</t>
  </si>
  <si>
    <t>Реконструкция, модернизация, техническое перевооружение линий электропередачи</t>
  </si>
  <si>
    <t>Повышение надежности электроснабжения существующих потребителей и вновь подключаемых объектов;                                                                                Обеспечение надлежащего качества электроэнергии;                                              Уменьшение потерь электроэнергии;                                                                Нормализация напряжения потребителя;                                                           Рациональное расположение линий передачи электроэнергии.</t>
  </si>
  <si>
    <t>Реконструкция нормальной схемы электроснабжения в соответствии с требованиями нормативных документов и правил (ПУЭ, ПТЭЭСС, ПТЭЭП);
Замена морально и физически устаревшего оборудования.</t>
  </si>
  <si>
    <t>_</t>
  </si>
  <si>
    <t>Не требуется</t>
  </si>
  <si>
    <t>Нет</t>
  </si>
  <si>
    <t>2.</t>
  </si>
  <si>
    <t>3.6.</t>
  </si>
  <si>
    <t>4.6.</t>
  </si>
  <si>
    <t>ВЛ-6 кВ Ф.08-37</t>
  </si>
  <si>
    <t>АС-50</t>
  </si>
  <si>
    <t>1. Разработка рабочей документации                                                                                    2. Закупка оборудования                                                                                                    3. Строительно-монтажные работы                                                                                                                             4. Испытания и ввод в эксплуатацию</t>
  </si>
  <si>
    <t>Повышение надежности и качества электроснабжения потребителей</t>
  </si>
  <si>
    <t>Разработка</t>
  </si>
  <si>
    <t>Челябинская область</t>
  </si>
  <si>
    <t>Верхнеуральский район, п. Межозерный</t>
  </si>
  <si>
    <t>Реконструкция ВЛ-6 кВ ф 8-37 п. Межозерный</t>
  </si>
  <si>
    <t>50/8,0</t>
  </si>
  <si>
    <t>нет сведений</t>
  </si>
  <si>
    <t>реконструкция</t>
  </si>
  <si>
    <t>Локально-сметный расчет</t>
  </si>
  <si>
    <t>[юридическое лицо, вид услуг/ подряда, предмет договора, дата заключения/ расторжения и номер договора/ соглашений к договору]                                                                                                                    _</t>
  </si>
  <si>
    <t>[описание факта или события, ссылки на документы, влияние факта/ события на срок реализации проекта в месяцах, принятые меры по устранению причин отставаний и выявленных нарушений, исключающие их повторение] -</t>
  </si>
  <si>
    <t>ВЛ-6 кВ Ф.8-37</t>
  </si>
  <si>
    <t>457677, Челябинская область, Верхнеуральский район, п. Межозерный</t>
  </si>
  <si>
    <t>Сметная стоимость проекта в ценах 2016 года с НДС, млн. руб.</t>
  </si>
  <si>
    <t>Дальнейшая эксплуатация ВЛ может быть допущена до замены опор, при условии запрещения подъема на опоры, находящиеся в неудовлетворительном состоянии по результатам замеров загнивания опор.</t>
  </si>
  <si>
    <t>Акт технического освидетельствования ВЛ-6 кВ "Ф 8-37 п. Межозерный" от 12.03.2015</t>
  </si>
  <si>
    <t>Год раскрытия информации: 2019 год</t>
  </si>
  <si>
    <t>Год раскрытия информации:2019 год</t>
  </si>
  <si>
    <t>Год 2018</t>
  </si>
  <si>
    <t>Год 2019</t>
  </si>
  <si>
    <t>опоры ЛЭП - 44 шт.</t>
  </si>
  <si>
    <t>оп.№53-97</t>
  </si>
  <si>
    <t>оп.№33-66</t>
  </si>
  <si>
    <t xml:space="preserve">                  Год раскрытия информации: 2019 год</t>
  </si>
  <si>
    <t>17.08.2019-24.08.2019</t>
  </si>
  <si>
    <t>Возможность реализации в установленный срок</t>
  </si>
  <si>
    <t>1,568 млн. руб</t>
  </si>
  <si>
    <t>Проектные показатели планируемой нагрузки трансформаторной подстанции, модернизацию которой планируется осуществить в рамках реализации проекта инвестиционной программы не требуются.</t>
  </si>
  <si>
    <t>Строительство объектов электросетевого хозяйства инвестиционной программой не предусмотрено.</t>
  </si>
  <si>
    <t>Проведение контрольных замеров электрических нагрузок оборудования объектов электросетевого хозяйства не требуется.</t>
  </si>
  <si>
    <t>Н_UES_P5</t>
  </si>
  <si>
    <t>1,522 млн. руб</t>
  </si>
  <si>
    <t>№ извещения</t>
  </si>
  <si>
    <t xml:space="preserve">Предмет закупки </t>
  </si>
  <si>
    <t xml:space="preserve">Способ закупки </t>
  </si>
  <si>
    <t>НМЦД</t>
  </si>
  <si>
    <t>Дата начала подачи заявок</t>
  </si>
  <si>
    <t>Дата и время окончания подачи заявок</t>
  </si>
  <si>
    <t>Дата проведения процедуры</t>
  </si>
  <si>
    <t>кол-во заявок</t>
  </si>
  <si>
    <t>Предложенная цена победителя</t>
  </si>
  <si>
    <t>Контрагент победитель</t>
  </si>
  <si>
    <t>Дата заключения договора</t>
  </si>
  <si>
    <t>Цена договора</t>
  </si>
  <si>
    <t>Срок исполнения</t>
  </si>
  <si>
    <t>№ договора</t>
  </si>
  <si>
    <t>Поставка металлопроката</t>
  </si>
  <si>
    <t>Запрос котировок (бум)</t>
  </si>
  <si>
    <t>19.04.2019         09-00</t>
  </si>
  <si>
    <t>ООО «МАКС» г.Магнитогорск</t>
  </si>
  <si>
    <t>01.05.2019-10.05.2019 (привезут 14.05.2019)</t>
  </si>
  <si>
    <t>Поставка провода (СИП)</t>
  </si>
  <si>
    <t>Запрос котировок (эл)</t>
  </si>
  <si>
    <t>24.04.2019 09-00</t>
  </si>
  <si>
    <t>ООО Нижегородская многопрофильная компания «МАСТ»</t>
  </si>
  <si>
    <t>10.05.2019-15.07.2019     (первая партия к 20.05.2019)</t>
  </si>
  <si>
    <t>Поставка линейной арматуры для провода и электротехнической продукции</t>
  </si>
  <si>
    <t>06.05.2019 08-00</t>
  </si>
  <si>
    <t>ООО"Энерготел" г. Москва</t>
  </si>
  <si>
    <t>20.05.2019-16.10.2019     (первая партия к 25.05.2019)</t>
  </si>
  <si>
    <t>Поставка стоек железобетонных</t>
  </si>
  <si>
    <t>14.05.2019 08-00</t>
  </si>
  <si>
    <t>ООО "Энергобетон", Екатеринбург</t>
  </si>
  <si>
    <t>25.05.2019-30.11.2019     (первая партия 05.06.2019)</t>
  </si>
  <si>
    <t>Поставка ограничителей перенапряжения и разъединителей</t>
  </si>
  <si>
    <t>28.05.2019 08-00</t>
  </si>
  <si>
    <t>в течение 10 календарных дней со дня заключения договора</t>
  </si>
  <si>
    <t>Поставка счетчиков электрической энергии и оборудования Меркурий для АСКУЭ</t>
  </si>
  <si>
    <t>ООО "ТД "ЭнергоИнвест" г. Санкт-Петербург</t>
  </si>
  <si>
    <t>в течение 30 рабочих дней со дня заключения договора</t>
  </si>
  <si>
    <t>Поставка кабеля</t>
  </si>
  <si>
    <t>03.06.2019 08-00</t>
  </si>
  <si>
    <t>Поставка корпусов защитных и автоматических выключателей</t>
  </si>
  <si>
    <t>28.06.2019 08-00</t>
  </si>
  <si>
    <t>ООО "Энергоучет" Уфа</t>
  </si>
  <si>
    <t>в течение 20 календарных дней со дня заключения договора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</si>
</sst>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8" formatCode="0.000"/>
    <numFmt numFmtId="169" formatCode="######0.0#####"/>
    <numFmt numFmtId="170" formatCode="dd/mm/yy;@"/>
  </numFmts>
  <fonts count="5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u/>
      <sz val="9"/>
      <color theme="1"/>
      <name val="Times New Roman"/>
      <family val="1"/>
      <charset val="204"/>
    </font>
    <font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1"/>
      <color rgb="FF000000"/>
      <name val="SimSu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sz val="10"/>
      <name val="Helv"/>
    </font>
    <font>
      <b/>
      <sz val="9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67">
    <xf numFmtId="0" fontId="0" fillId="0" borderId="0"/>
    <xf numFmtId="0" fontId="2" fillId="0" borderId="0"/>
    <xf numFmtId="0" fontId="10" fillId="0" borderId="0"/>
    <xf numFmtId="0" fontId="13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8" fillId="7" borderId="10" applyNumberFormat="0" applyAlignment="0" applyProtection="0"/>
    <xf numFmtId="0" fontId="19" fillId="20" borderId="11" applyNumberFormat="0" applyAlignment="0" applyProtection="0"/>
    <xf numFmtId="0" fontId="20" fillId="20" borderId="10" applyNumberFormat="0" applyAlignment="0" applyProtection="0"/>
    <xf numFmtId="0" fontId="21" fillId="0" borderId="12" applyNumberFormat="0" applyFill="0" applyAlignment="0" applyProtection="0"/>
    <xf numFmtId="0" fontId="22" fillId="0" borderId="13" applyNumberFormat="0" applyFill="0" applyAlignment="0" applyProtection="0"/>
    <xf numFmtId="0" fontId="23" fillId="0" borderId="14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15" applyNumberFormat="0" applyFill="0" applyAlignment="0" applyProtection="0"/>
    <xf numFmtId="0" fontId="25" fillId="21" borderId="16" applyNumberFormat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28" fillId="0" borderId="0"/>
    <xf numFmtId="0" fontId="10" fillId="0" borderId="0"/>
    <xf numFmtId="0" fontId="28" fillId="0" borderId="0"/>
    <xf numFmtId="0" fontId="29" fillId="0" borderId="0"/>
    <xf numFmtId="0" fontId="10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30" fillId="3" borderId="0" applyNumberFormat="0" applyBorder="0" applyAlignment="0" applyProtection="0"/>
    <xf numFmtId="0" fontId="31" fillId="0" borderId="0" applyNumberFormat="0" applyFill="0" applyBorder="0" applyAlignment="0" applyProtection="0"/>
    <xf numFmtId="0" fontId="15" fillId="23" borderId="17" applyNumberFormat="0" applyFont="0" applyAlignment="0" applyProtection="0"/>
    <xf numFmtId="0" fontId="32" fillId="0" borderId="18" applyNumberFormat="0" applyFill="0" applyAlignment="0" applyProtection="0"/>
    <xf numFmtId="0" fontId="3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5" fontId="28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34" fillId="4" borderId="0" applyNumberFormat="0" applyBorder="0" applyAlignment="0" applyProtection="0"/>
    <xf numFmtId="0" fontId="41" fillId="0" borderId="0"/>
    <xf numFmtId="0" fontId="10" fillId="0" borderId="0"/>
    <xf numFmtId="9" fontId="28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49" fillId="0" borderId="0"/>
  </cellStyleXfs>
  <cellXfs count="238">
    <xf numFmtId="0" fontId="0" fillId="0" borderId="0" xfId="0"/>
    <xf numFmtId="0" fontId="2" fillId="0" borderId="0" xfId="1"/>
    <xf numFmtId="0" fontId="5" fillId="0" borderId="0" xfId="1" applyFont="1"/>
    <xf numFmtId="0" fontId="3" fillId="0" borderId="0" xfId="1" applyFont="1" applyAlignment="1">
      <alignment horizontal="center" vertical="center"/>
    </xf>
    <xf numFmtId="0" fontId="6" fillId="0" borderId="0" xfId="1" applyFont="1" applyAlignment="1">
      <alignment vertical="center"/>
    </xf>
    <xf numFmtId="0" fontId="7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9" fillId="0" borderId="0" xfId="1" applyFont="1" applyBorder="1"/>
    <xf numFmtId="0" fontId="3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9" fillId="0" borderId="0" xfId="1" applyFont="1"/>
    <xf numFmtId="0" fontId="4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0" fontId="11" fillId="0" borderId="0" xfId="2" applyFont="1" applyAlignment="1">
      <alignment horizontal="right"/>
    </xf>
    <xf numFmtId="0" fontId="9" fillId="0" borderId="0" xfId="1" applyFont="1" applyFill="1"/>
    <xf numFmtId="0" fontId="12" fillId="0" borderId="0" xfId="1" applyFont="1" applyAlignment="1">
      <alignment horizontal="left" vertical="center"/>
    </xf>
    <xf numFmtId="0" fontId="14" fillId="0" borderId="0" xfId="1" applyFont="1"/>
    <xf numFmtId="0" fontId="35" fillId="0" borderId="0" xfId="49" applyFont="1"/>
    <xf numFmtId="0" fontId="35" fillId="0" borderId="0" xfId="49" applyFont="1" applyFill="1"/>
    <xf numFmtId="0" fontId="2" fillId="0" borderId="0" xfId="1" applyBorder="1"/>
    <xf numFmtId="49" fontId="6" fillId="0" borderId="1" xfId="1" applyNumberFormat="1" applyFont="1" applyFill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4" xfId="1" applyFont="1" applyBorder="1" applyAlignment="1">
      <alignment vertical="center" wrapText="1"/>
    </xf>
    <xf numFmtId="0" fontId="5" fillId="0" borderId="0" xfId="1" applyFont="1" applyBorder="1"/>
    <xf numFmtId="0" fontId="3" fillId="0" borderId="0" xfId="1" applyFont="1" applyBorder="1" applyAlignment="1">
      <alignment horizontal="center" vertical="center"/>
    </xf>
    <xf numFmtId="0" fontId="6" fillId="0" borderId="0" xfId="1" applyFont="1" applyBorder="1" applyAlignment="1">
      <alignment vertical="center"/>
    </xf>
    <xf numFmtId="0" fontId="10" fillId="0" borderId="4" xfId="2" applyFont="1" applyFill="1" applyBorder="1" applyAlignment="1">
      <alignment vertical="center" wrapText="1"/>
    </xf>
    <xf numFmtId="0" fontId="5" fillId="24" borderId="0" xfId="1" applyFont="1" applyFill="1"/>
    <xf numFmtId="0" fontId="5" fillId="24" borderId="0" xfId="1" applyFont="1" applyFill="1" applyBorder="1"/>
    <xf numFmtId="0" fontId="3" fillId="24" borderId="0" xfId="1" applyFont="1" applyFill="1" applyBorder="1" applyAlignment="1">
      <alignment horizontal="center" vertical="center"/>
    </xf>
    <xf numFmtId="0" fontId="6" fillId="24" borderId="0" xfId="1" applyFont="1" applyFill="1" applyBorder="1" applyAlignment="1">
      <alignment vertical="center"/>
    </xf>
    <xf numFmtId="0" fontId="6" fillId="0" borderId="4" xfId="1" applyFont="1" applyFill="1" applyBorder="1" applyAlignment="1">
      <alignment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11" fillId="0" borderId="0" xfId="2" applyFont="1" applyAlignment="1">
      <alignment horizontal="right" vertical="center"/>
    </xf>
    <xf numFmtId="0" fontId="6" fillId="0" borderId="4" xfId="1" applyFont="1" applyBorder="1" applyAlignment="1">
      <alignment horizontal="left" vertical="center" wrapText="1"/>
    </xf>
    <xf numFmtId="0" fontId="10" fillId="0" borderId="0" xfId="2" applyFont="1" applyFill="1" applyAlignment="1">
      <alignment horizontal="right"/>
    </xf>
    <xf numFmtId="0" fontId="10" fillId="0" borderId="1" xfId="2" applyFont="1" applyFill="1" applyBorder="1" applyAlignment="1">
      <alignment horizontal="left" vertical="center" wrapText="1"/>
    </xf>
    <xf numFmtId="0" fontId="10" fillId="0" borderId="0" xfId="62" applyFont="1" applyAlignment="1">
      <alignment horizontal="left"/>
    </xf>
    <xf numFmtId="0" fontId="10" fillId="0" borderId="0" xfId="62" applyFont="1" applyBorder="1" applyAlignment="1">
      <alignment horizontal="left"/>
    </xf>
    <xf numFmtId="0" fontId="42" fillId="0" borderId="0" xfId="62" applyFont="1" applyAlignment="1">
      <alignment horizontal="left"/>
    </xf>
    <xf numFmtId="0" fontId="43" fillId="0" borderId="0" xfId="62" applyFont="1" applyAlignment="1">
      <alignment horizontal="left"/>
    </xf>
    <xf numFmtId="0" fontId="10" fillId="0" borderId="0" xfId="62" applyFont="1" applyAlignment="1">
      <alignment horizontal="left" vertical="center"/>
    </xf>
    <xf numFmtId="0" fontId="10" fillId="0" borderId="0" xfId="2" applyFont="1"/>
    <xf numFmtId="0" fontId="10" fillId="0" borderId="0" xfId="2" applyFont="1" applyFill="1"/>
    <xf numFmtId="0" fontId="10" fillId="0" borderId="0" xfId="2" applyFont="1" applyFill="1" applyAlignment="1">
      <alignment horizontal="left" vertical="center" wrapText="1"/>
    </xf>
    <xf numFmtId="0" fontId="10" fillId="0" borderId="0" xfId="2" applyFont="1" applyFill="1" applyBorder="1" applyAlignment="1"/>
    <xf numFmtId="0" fontId="10" fillId="0" borderId="0" xfId="2" applyFont="1" applyFill="1" applyBorder="1" applyAlignment="1">
      <alignment horizontal="left"/>
    </xf>
    <xf numFmtId="0" fontId="10" fillId="0" borderId="0" xfId="2" applyFont="1" applyFill="1" applyBorder="1" applyAlignment="1">
      <alignment horizontal="left" wrapText="1"/>
    </xf>
    <xf numFmtId="0" fontId="10" fillId="0" borderId="0" xfId="2" applyFont="1" applyFill="1" applyAlignment="1">
      <alignment horizontal="left" wrapText="1"/>
    </xf>
    <xf numFmtId="2" fontId="10" fillId="0" borderId="0" xfId="2" applyNumberFormat="1" applyFont="1" applyFill="1" applyAlignment="1">
      <alignment horizontal="center" vertical="top" wrapText="1"/>
    </xf>
    <xf numFmtId="0" fontId="10" fillId="0" borderId="0" xfId="2" applyFont="1" applyFill="1" applyBorder="1"/>
    <xf numFmtId="0" fontId="10" fillId="0" borderId="0" xfId="2" applyFont="1" applyFill="1" applyBorder="1" applyAlignment="1">
      <alignment wrapText="1"/>
    </xf>
    <xf numFmtId="0" fontId="10" fillId="0" borderId="0" xfId="2" applyFont="1" applyFill="1" applyBorder="1" applyAlignment="1">
      <alignment horizontal="center" vertical="center" wrapText="1"/>
    </xf>
    <xf numFmtId="0" fontId="10" fillId="0" borderId="0" xfId="2" applyFont="1" applyFill="1" applyBorder="1" applyAlignment="1">
      <alignment horizontal="left" vertical="center" wrapText="1"/>
    </xf>
    <xf numFmtId="0" fontId="10" fillId="0" borderId="1" xfId="2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wrapText="1"/>
    </xf>
    <xf numFmtId="0" fontId="44" fillId="0" borderId="1" xfId="45" applyFont="1" applyFill="1" applyBorder="1" applyAlignment="1">
      <alignment horizontal="left" vertical="center" wrapText="1"/>
    </xf>
    <xf numFmtId="49" fontId="10" fillId="0" borderId="1" xfId="2" applyNumberFormat="1" applyFont="1" applyFill="1" applyBorder="1" applyAlignment="1">
      <alignment horizontal="center" vertical="center" wrapText="1"/>
    </xf>
    <xf numFmtId="0" fontId="44" fillId="0" borderId="2" xfId="45" applyFont="1" applyFill="1" applyBorder="1" applyAlignment="1">
      <alignment horizontal="left" vertical="center" wrapText="1"/>
    </xf>
    <xf numFmtId="0" fontId="39" fillId="0" borderId="1" xfId="2" applyFont="1" applyFill="1" applyBorder="1" applyAlignment="1">
      <alignment horizontal="left" vertical="center" wrapText="1"/>
    </xf>
    <xf numFmtId="49" fontId="39" fillId="0" borderId="1" xfId="2" applyNumberFormat="1" applyFont="1" applyFill="1" applyBorder="1" applyAlignment="1">
      <alignment horizontal="center" vertical="center" wrapText="1"/>
    </xf>
    <xf numFmtId="0" fontId="10" fillId="0" borderId="5" xfId="2" applyFont="1" applyFill="1" applyBorder="1" applyAlignment="1">
      <alignment horizontal="left" vertical="center" wrapText="1"/>
    </xf>
    <xf numFmtId="168" fontId="39" fillId="0" borderId="1" xfId="2" applyNumberFormat="1" applyFont="1" applyFill="1" applyBorder="1" applyAlignment="1">
      <alignment horizontal="center" vertical="center" wrapText="1"/>
    </xf>
    <xf numFmtId="0" fontId="39" fillId="0" borderId="9" xfId="2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textRotation="90" wrapText="1"/>
    </xf>
    <xf numFmtId="0" fontId="10" fillId="0" borderId="9" xfId="2" applyFont="1" applyFill="1" applyBorder="1" applyAlignment="1">
      <alignment horizontal="center" vertical="center" wrapText="1"/>
    </xf>
    <xf numFmtId="0" fontId="39" fillId="0" borderId="0" xfId="52" applyFont="1" applyAlignment="1"/>
    <xf numFmtId="0" fontId="11" fillId="0" borderId="0" xfId="2" applyFont="1" applyFill="1" applyAlignment="1"/>
    <xf numFmtId="0" fontId="7" fillId="0" borderId="0" xfId="2" applyFont="1" applyFill="1" applyAlignment="1">
      <alignment vertical="center"/>
    </xf>
    <xf numFmtId="0" fontId="46" fillId="0" borderId="0" xfId="2" applyFont="1" applyFill="1" applyAlignment="1"/>
    <xf numFmtId="0" fontId="10" fillId="0" borderId="1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justify" vertical="top" wrapText="1"/>
    </xf>
    <xf numFmtId="0" fontId="39" fillId="0" borderId="1" xfId="2" applyNumberFormat="1" applyFont="1" applyBorder="1" applyAlignment="1">
      <alignment horizontal="center" vertical="top" wrapText="1"/>
    </xf>
    <xf numFmtId="0" fontId="39" fillId="0" borderId="1" xfId="2" applyFont="1" applyBorder="1" applyAlignment="1">
      <alignment vertical="top" wrapText="1"/>
    </xf>
    <xf numFmtId="0" fontId="10" fillId="0" borderId="1" xfId="2" applyNumberFormat="1" applyFont="1" applyFill="1" applyBorder="1" applyAlignment="1">
      <alignment horizontal="center" vertical="top" wrapText="1"/>
    </xf>
    <xf numFmtId="0" fontId="10" fillId="0" borderId="1" xfId="2" applyFont="1" applyBorder="1" applyAlignment="1">
      <alignment vertical="top" wrapText="1"/>
    </xf>
    <xf numFmtId="0" fontId="39" fillId="0" borderId="1" xfId="2" applyNumberFormat="1" applyFont="1" applyFill="1" applyBorder="1" applyAlignment="1">
      <alignment horizontal="center" vertical="top" wrapText="1"/>
    </xf>
    <xf numFmtId="0" fontId="10" fillId="0" borderId="0" xfId="2" applyFont="1" applyBorder="1" applyAlignment="1"/>
    <xf numFmtId="0" fontId="10" fillId="0" borderId="0" xfId="2" applyFont="1" applyAlignment="1">
      <alignment horizontal="right"/>
    </xf>
    <xf numFmtId="0" fontId="39" fillId="0" borderId="0" xfId="2" applyFont="1" applyFill="1" applyAlignment="1">
      <alignment horizontal="center" vertical="top" wrapText="1"/>
    </xf>
    <xf numFmtId="0" fontId="40" fillId="0" borderId="1" xfId="45" applyFont="1" applyFill="1" applyBorder="1" applyAlignment="1">
      <alignment horizontal="left" vertical="center" wrapText="1"/>
    </xf>
    <xf numFmtId="0" fontId="39" fillId="0" borderId="1" xfId="62" applyFont="1" applyBorder="1" applyAlignment="1">
      <alignment horizontal="center" vertical="center" wrapText="1"/>
    </xf>
    <xf numFmtId="0" fontId="39" fillId="0" borderId="2" xfId="62" applyFont="1" applyBorder="1" applyAlignment="1">
      <alignment horizontal="center" vertical="center" wrapText="1"/>
    </xf>
    <xf numFmtId="49" fontId="10" fillId="0" borderId="0" xfId="62" applyNumberFormat="1" applyFont="1" applyBorder="1" applyAlignment="1">
      <alignment horizontal="left" vertical="center" wrapText="1"/>
    </xf>
    <xf numFmtId="0" fontId="10" fillId="0" borderId="0" xfId="62" applyFont="1" applyBorder="1" applyAlignment="1">
      <alignment horizontal="left" vertical="center" wrapText="1"/>
    </xf>
    <xf numFmtId="0" fontId="42" fillId="0" borderId="0" xfId="62" applyFont="1" applyBorder="1" applyAlignment="1">
      <alignment horizontal="left"/>
    </xf>
    <xf numFmtId="0" fontId="39" fillId="0" borderId="1" xfId="62" applyFont="1" applyBorder="1" applyAlignment="1">
      <alignment horizontal="center" vertical="top"/>
    </xf>
    <xf numFmtId="0" fontId="39" fillId="0" borderId="1" xfId="62" applyFont="1" applyBorder="1" applyAlignment="1">
      <alignment horizontal="center" vertical="center"/>
    </xf>
    <xf numFmtId="49" fontId="39" fillId="0" borderId="1" xfId="62" applyNumberFormat="1" applyFont="1" applyBorder="1" applyAlignment="1">
      <alignment horizontal="center" vertical="center"/>
    </xf>
    <xf numFmtId="0" fontId="37" fillId="0" borderId="0" xfId="2" applyFont="1" applyFill="1"/>
    <xf numFmtId="0" fontId="10" fillId="0" borderId="0" xfId="2" applyFill="1"/>
    <xf numFmtId="2" fontId="48" fillId="0" borderId="0" xfId="2" applyNumberFormat="1" applyFont="1" applyFill="1" applyAlignment="1">
      <alignment horizontal="right" vertical="top" wrapText="1"/>
    </xf>
    <xf numFmtId="0" fontId="37" fillId="0" borderId="0" xfId="2" applyFont="1" applyFill="1" applyAlignment="1">
      <alignment horizontal="right"/>
    </xf>
    <xf numFmtId="0" fontId="38" fillId="0" borderId="23" xfId="2" applyFont="1" applyFill="1" applyBorder="1" applyAlignment="1">
      <alignment horizontal="justify"/>
    </xf>
    <xf numFmtId="0" fontId="38" fillId="0" borderId="23" xfId="2" applyFont="1" applyFill="1" applyBorder="1" applyAlignment="1">
      <alignment vertical="top" wrapText="1"/>
    </xf>
    <xf numFmtId="0" fontId="38" fillId="0" borderId="25" xfId="2" applyFont="1" applyFill="1" applyBorder="1" applyAlignment="1">
      <alignment vertical="top" wrapText="1"/>
    </xf>
    <xf numFmtId="0" fontId="37" fillId="0" borderId="26" xfId="2" applyFont="1" applyFill="1" applyBorder="1" applyAlignment="1">
      <alignment horizontal="justify" vertical="top" wrapText="1"/>
    </xf>
    <xf numFmtId="0" fontId="38" fillId="0" borderId="24" xfId="2" applyFont="1" applyFill="1" applyBorder="1" applyAlignment="1">
      <alignment vertical="top" wrapText="1"/>
    </xf>
    <xf numFmtId="0" fontId="37" fillId="0" borderId="23" xfId="2" applyFont="1" applyFill="1" applyBorder="1" applyAlignment="1">
      <alignment horizontal="justify" vertical="top" wrapText="1"/>
    </xf>
    <xf numFmtId="0" fontId="37" fillId="0" borderId="24" xfId="2" applyFont="1" applyFill="1" applyBorder="1" applyAlignment="1">
      <alignment vertical="top" wrapText="1"/>
    </xf>
    <xf numFmtId="0" fontId="37" fillId="0" borderId="23" xfId="2" applyFont="1" applyFill="1" applyBorder="1" applyAlignment="1">
      <alignment vertical="top" wrapText="1"/>
    </xf>
    <xf numFmtId="0" fontId="37" fillId="0" borderId="27" xfId="2" applyFont="1" applyFill="1" applyBorder="1" applyAlignment="1">
      <alignment vertical="top" wrapText="1"/>
    </xf>
    <xf numFmtId="0" fontId="37" fillId="0" borderId="25" xfId="2" applyFont="1" applyFill="1" applyBorder="1" applyAlignment="1">
      <alignment vertical="top" wrapText="1"/>
    </xf>
    <xf numFmtId="0" fontId="38" fillId="0" borderId="25" xfId="2" applyFont="1" applyFill="1" applyBorder="1" applyAlignment="1">
      <alignment horizontal="justify" vertical="top" wrapText="1"/>
    </xf>
    <xf numFmtId="0" fontId="38" fillId="0" borderId="23" xfId="2" applyFont="1" applyFill="1" applyBorder="1" applyAlignment="1">
      <alignment horizontal="justify" vertical="top" wrapText="1"/>
    </xf>
    <xf numFmtId="0" fontId="37" fillId="0" borderId="29" xfId="2" applyFont="1" applyFill="1" applyBorder="1" applyAlignment="1">
      <alignment horizontal="justify" vertical="top" wrapText="1"/>
    </xf>
    <xf numFmtId="0" fontId="37" fillId="0" borderId="28" xfId="2" applyFont="1" applyFill="1" applyBorder="1" applyAlignment="1">
      <alignment vertical="top" wrapText="1"/>
    </xf>
    <xf numFmtId="0" fontId="38" fillId="0" borderId="24" xfId="2" applyFont="1" applyFill="1" applyBorder="1" applyAlignment="1">
      <alignment horizontal="left" vertical="center" wrapText="1"/>
    </xf>
    <xf numFmtId="0" fontId="37" fillId="0" borderId="28" xfId="2" applyFont="1" applyFill="1" applyBorder="1" applyAlignment="1">
      <alignment horizontal="justify" vertical="top" wrapText="1"/>
    </xf>
    <xf numFmtId="0" fontId="38" fillId="0" borderId="24" xfId="2" applyFont="1" applyFill="1" applyBorder="1" applyAlignment="1">
      <alignment horizontal="center" vertical="center" wrapText="1"/>
    </xf>
    <xf numFmtId="0" fontId="37" fillId="0" borderId="25" xfId="2" applyFont="1" applyFill="1" applyBorder="1"/>
    <xf numFmtId="1" fontId="38" fillId="0" borderId="0" xfId="2" applyNumberFormat="1" applyFont="1" applyFill="1" applyAlignment="1">
      <alignment horizontal="left" vertical="top"/>
    </xf>
    <xf numFmtId="49" fontId="37" fillId="0" borderId="0" xfId="2" applyNumberFormat="1" applyFont="1" applyFill="1" applyAlignment="1">
      <alignment horizontal="left" vertical="top" wrapText="1"/>
    </xf>
    <xf numFmtId="49" fontId="37" fillId="0" borderId="0" xfId="2" applyNumberFormat="1" applyFont="1" applyFill="1" applyBorder="1" applyAlignment="1">
      <alignment horizontal="left" vertical="top"/>
    </xf>
    <xf numFmtId="0" fontId="37" fillId="0" borderId="0" xfId="2" applyFont="1" applyFill="1" applyBorder="1" applyAlignment="1">
      <alignment horizontal="center" vertical="center"/>
    </xf>
    <xf numFmtId="0" fontId="39" fillId="0" borderId="19" xfId="2" applyFont="1" applyFill="1" applyBorder="1" applyAlignment="1">
      <alignment vertical="center" wrapText="1"/>
    </xf>
    <xf numFmtId="0" fontId="39" fillId="0" borderId="20" xfId="2" applyFont="1" applyFill="1" applyBorder="1" applyAlignment="1">
      <alignment vertical="center" wrapText="1"/>
    </xf>
    <xf numFmtId="0" fontId="8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6" fillId="0" borderId="0" xfId="2" applyFont="1" applyFill="1" applyAlignment="1">
      <alignment horizontal="center"/>
    </xf>
    <xf numFmtId="0" fontId="10" fillId="0" borderId="0" xfId="2" applyFont="1" applyFill="1" applyAlignment="1">
      <alignment vertical="top" wrapText="1"/>
    </xf>
    <xf numFmtId="0" fontId="39" fillId="0" borderId="1" xfId="2" applyFont="1" applyFill="1" applyBorder="1" applyAlignment="1">
      <alignment horizontal="center" vertical="center" wrapText="1"/>
    </xf>
    <xf numFmtId="0" fontId="39" fillId="0" borderId="2" xfId="62" applyFont="1" applyBorder="1" applyAlignment="1">
      <alignment horizontal="center" vertical="center" wrapText="1"/>
    </xf>
    <xf numFmtId="0" fontId="6" fillId="0" borderId="1" xfId="1" applyFont="1" applyFill="1" applyBorder="1" applyAlignment="1">
      <alignment horizontal="left" vertical="center" wrapText="1"/>
    </xf>
    <xf numFmtId="0" fontId="39" fillId="0" borderId="0" xfId="0" applyFont="1" applyFill="1" applyAlignment="1"/>
    <xf numFmtId="0" fontId="39" fillId="0" borderId="0" xfId="0" applyFont="1" applyFill="1" applyAlignment="1">
      <alignment horizontal="center" vertical="center"/>
    </xf>
    <xf numFmtId="0" fontId="39" fillId="0" borderId="0" xfId="0" applyFont="1" applyFill="1" applyAlignment="1">
      <alignment vertical="center"/>
    </xf>
    <xf numFmtId="0" fontId="6" fillId="0" borderId="1" xfId="1" applyFont="1" applyFill="1" applyBorder="1" applyAlignment="1">
      <alignment horizontal="center" vertical="center" wrapText="1"/>
    </xf>
    <xf numFmtId="0" fontId="39" fillId="0" borderId="1" xfId="62" applyNumberFormat="1" applyFont="1" applyBorder="1" applyAlignment="1">
      <alignment horizontal="center" vertical="center"/>
    </xf>
    <xf numFmtId="0" fontId="39" fillId="0" borderId="1" xfId="2" applyFont="1" applyFill="1" applyBorder="1" applyAlignment="1">
      <alignment horizontal="center" vertical="center" wrapText="1"/>
    </xf>
    <xf numFmtId="0" fontId="2" fillId="0" borderId="1" xfId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/>
    </xf>
    <xf numFmtId="0" fontId="2" fillId="0" borderId="0" xfId="1" applyFill="1" applyBorder="1"/>
    <xf numFmtId="14" fontId="39" fillId="0" borderId="1" xfId="2" applyNumberFormat="1" applyFont="1" applyBorder="1" applyAlignment="1">
      <alignment horizontal="center" vertical="center" wrapText="1"/>
    </xf>
    <xf numFmtId="14" fontId="39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top"/>
    </xf>
    <xf numFmtId="0" fontId="0" fillId="0" borderId="1" xfId="0" applyFill="1" applyBorder="1" applyAlignment="1">
      <alignment horizontal="center" vertical="top" wrapText="1"/>
    </xf>
    <xf numFmtId="0" fontId="10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top" wrapText="1"/>
    </xf>
    <xf numFmtId="170" fontId="10" fillId="0" borderId="1" xfId="2" applyNumberFormat="1" applyFont="1" applyFill="1" applyBorder="1" applyAlignment="1">
      <alignment horizontal="center" vertical="center" wrapText="1"/>
    </xf>
    <xf numFmtId="170" fontId="10" fillId="0" borderId="1" xfId="2" applyNumberFormat="1" applyFont="1" applyFill="1" applyBorder="1" applyAlignment="1">
      <alignment horizontal="center" vertical="center"/>
    </xf>
    <xf numFmtId="0" fontId="47" fillId="0" borderId="1" xfId="2" applyFont="1" applyFill="1" applyBorder="1" applyAlignment="1">
      <alignment horizontal="center" vertical="top"/>
    </xf>
    <xf numFmtId="0" fontId="10" fillId="0" borderId="1" xfId="2" applyNumberFormat="1" applyFont="1" applyFill="1" applyBorder="1" applyAlignment="1">
      <alignment horizontal="center" vertical="top"/>
    </xf>
    <xf numFmtId="169" fontId="39" fillId="0" borderId="1" xfId="2" applyNumberFormat="1" applyFont="1" applyFill="1" applyBorder="1" applyAlignment="1">
      <alignment horizontal="center" vertical="top" wrapText="1"/>
    </xf>
    <xf numFmtId="170" fontId="39" fillId="0" borderId="1" xfId="2" applyNumberFormat="1" applyFont="1" applyFill="1" applyBorder="1" applyAlignment="1">
      <alignment horizontal="center" vertical="center" wrapText="1"/>
    </xf>
    <xf numFmtId="170" fontId="39" fillId="0" borderId="1" xfId="2" applyNumberFormat="1" applyFont="1" applyFill="1" applyBorder="1" applyAlignment="1">
      <alignment horizontal="center" vertical="center"/>
    </xf>
    <xf numFmtId="0" fontId="10" fillId="0" borderId="1" xfId="2" applyFont="1" applyFill="1" applyBorder="1" applyAlignment="1">
      <alignment horizontal="center" vertical="center"/>
    </xf>
    <xf numFmtId="0" fontId="10" fillId="0" borderId="1" xfId="2" applyFont="1" applyBorder="1" applyAlignment="1">
      <alignment horizontal="center" vertical="center"/>
    </xf>
    <xf numFmtId="168" fontId="10" fillId="0" borderId="1" xfId="2" applyNumberFormat="1" applyFont="1" applyFill="1" applyBorder="1" applyAlignment="1">
      <alignment horizontal="center" vertical="center" wrapText="1"/>
    </xf>
    <xf numFmtId="0" fontId="37" fillId="0" borderId="23" xfId="2" applyFont="1" applyFill="1" applyBorder="1" applyAlignment="1">
      <alignment horizontal="justify" vertical="center"/>
    </xf>
    <xf numFmtId="0" fontId="37" fillId="0" borderId="24" xfId="2" applyFont="1" applyFill="1" applyBorder="1" applyAlignment="1">
      <alignment horizontal="justify" vertical="center"/>
    </xf>
    <xf numFmtId="0" fontId="37" fillId="0" borderId="26" xfId="2" applyFont="1" applyFill="1" applyBorder="1" applyAlignment="1">
      <alignment horizontal="justify" vertical="center" wrapText="1"/>
    </xf>
    <xf numFmtId="0" fontId="37" fillId="0" borderId="23" xfId="2" applyFont="1" applyFill="1" applyBorder="1" applyAlignment="1">
      <alignment horizontal="justify" vertical="center" wrapText="1"/>
    </xf>
    <xf numFmtId="0" fontId="39" fillId="0" borderId="1" xfId="2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wrapText="1"/>
    </xf>
    <xf numFmtId="0" fontId="39" fillId="0" borderId="1" xfId="62" applyFont="1" applyFill="1" applyBorder="1" applyAlignment="1">
      <alignment horizontal="left" vertical="center" wrapText="1"/>
    </xf>
    <xf numFmtId="0" fontId="37" fillId="0" borderId="24" xfId="2" applyFont="1" applyFill="1" applyBorder="1" applyAlignment="1">
      <alignment horizontal="left" vertical="center"/>
    </xf>
    <xf numFmtId="10" fontId="6" fillId="0" borderId="1" xfId="1" applyNumberFormat="1" applyFont="1" applyBorder="1" applyAlignment="1">
      <alignment horizontal="center" vertical="center" wrapText="1"/>
    </xf>
    <xf numFmtId="0" fontId="35" fillId="0" borderId="1" xfId="1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wrapText="1"/>
    </xf>
    <xf numFmtId="49" fontId="6" fillId="0" borderId="4" xfId="1" applyNumberFormat="1" applyFont="1" applyFill="1" applyBorder="1" applyAlignment="1">
      <alignment horizontal="center" vertical="center"/>
    </xf>
    <xf numFmtId="49" fontId="6" fillId="0" borderId="6" xfId="1" applyNumberFormat="1" applyFont="1" applyFill="1" applyBorder="1" applyAlignment="1">
      <alignment horizontal="center" vertical="center"/>
    </xf>
    <xf numFmtId="49" fontId="6" fillId="0" borderId="3" xfId="1" applyNumberFormat="1" applyFont="1" applyFill="1" applyBorder="1" applyAlignment="1">
      <alignment horizontal="center" vertical="center"/>
    </xf>
    <xf numFmtId="0" fontId="39" fillId="0" borderId="0" xfId="0" applyFont="1" applyFill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6" fillId="0" borderId="0" xfId="1" applyFont="1" applyAlignment="1">
      <alignment horizontal="center" vertical="center"/>
    </xf>
    <xf numFmtId="0" fontId="39" fillId="0" borderId="4" xfId="62" applyFont="1" applyBorder="1" applyAlignment="1">
      <alignment horizontal="center" vertical="center"/>
    </xf>
    <xf numFmtId="0" fontId="39" fillId="0" borderId="3" xfId="62" applyFont="1" applyBorder="1" applyAlignment="1">
      <alignment horizontal="center" vertical="center"/>
    </xf>
    <xf numFmtId="0" fontId="39" fillId="0" borderId="4" xfId="62" applyFont="1" applyBorder="1" applyAlignment="1">
      <alignment horizontal="center" vertical="center" wrapText="1"/>
    </xf>
    <xf numFmtId="0" fontId="39" fillId="0" borderId="6" xfId="62" applyFont="1" applyBorder="1" applyAlignment="1">
      <alignment horizontal="center" vertical="center" wrapText="1"/>
    </xf>
    <xf numFmtId="0" fontId="39" fillId="0" borderId="3" xfId="62" applyFont="1" applyBorder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0" fontId="39" fillId="0" borderId="9" xfId="62" applyFont="1" applyBorder="1" applyAlignment="1">
      <alignment horizontal="center" vertical="center" wrapText="1"/>
    </xf>
    <xf numFmtId="0" fontId="39" fillId="0" borderId="2" xfId="62" applyFont="1" applyBorder="1" applyAlignment="1">
      <alignment horizontal="center" vertical="center" wrapText="1"/>
    </xf>
    <xf numFmtId="0" fontId="39" fillId="0" borderId="8" xfId="62" applyFont="1" applyBorder="1" applyAlignment="1">
      <alignment horizontal="center" vertical="center" wrapText="1"/>
    </xf>
    <xf numFmtId="0" fontId="39" fillId="0" borderId="7" xfId="62" applyFont="1" applyBorder="1" applyAlignment="1">
      <alignment horizontal="center" vertical="center" wrapText="1"/>
    </xf>
    <xf numFmtId="0" fontId="39" fillId="0" borderId="21" xfId="62" applyFont="1" applyBorder="1" applyAlignment="1">
      <alignment horizontal="center" vertical="center" wrapText="1"/>
    </xf>
    <xf numFmtId="0" fontId="39" fillId="0" borderId="20" xfId="62" applyFont="1" applyBorder="1" applyAlignment="1">
      <alignment horizontal="center" vertical="center" wrapText="1"/>
    </xf>
    <xf numFmtId="0" fontId="39" fillId="0" borderId="5" xfId="62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0" fontId="39" fillId="0" borderId="0" xfId="2" applyFont="1" applyFill="1" applyAlignment="1">
      <alignment horizontal="center" vertical="top" wrapText="1"/>
    </xf>
    <xf numFmtId="0" fontId="39" fillId="0" borderId="1" xfId="2" applyFont="1" applyFill="1" applyBorder="1" applyAlignment="1">
      <alignment horizontal="center" vertical="center" wrapText="1"/>
    </xf>
    <xf numFmtId="0" fontId="39" fillId="0" borderId="1" xfId="2" applyNumberFormat="1" applyFont="1" applyFill="1" applyBorder="1" applyAlignment="1">
      <alignment horizontal="center" vertical="center" wrapText="1"/>
    </xf>
    <xf numFmtId="0" fontId="39" fillId="0" borderId="1" xfId="0" applyFont="1" applyFill="1" applyBorder="1" applyAlignment="1">
      <alignment horizontal="center" vertical="center" wrapText="1"/>
    </xf>
    <xf numFmtId="0" fontId="39" fillId="0" borderId="9" xfId="2" applyNumberFormat="1" applyFont="1" applyFill="1" applyBorder="1" applyAlignment="1">
      <alignment horizontal="center" vertical="center" wrapText="1"/>
    </xf>
    <xf numFmtId="0" fontId="39" fillId="0" borderId="5" xfId="2" applyNumberFormat="1" applyFont="1" applyFill="1" applyBorder="1" applyAlignment="1">
      <alignment horizontal="center" vertical="center" wrapText="1"/>
    </xf>
    <xf numFmtId="0" fontId="39" fillId="0" borderId="2" xfId="2" applyNumberFormat="1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/>
    </xf>
    <xf numFmtId="0" fontId="39" fillId="0" borderId="2" xfId="2" applyFont="1" applyFill="1" applyBorder="1" applyAlignment="1">
      <alignment horizontal="center" vertical="center" wrapText="1"/>
    </xf>
    <xf numFmtId="0" fontId="39" fillId="0" borderId="21" xfId="2" applyFont="1" applyFill="1" applyBorder="1" applyAlignment="1">
      <alignment horizontal="center" vertical="center" wrapText="1"/>
    </xf>
    <xf numFmtId="0" fontId="39" fillId="0" borderId="20" xfId="2" applyFont="1" applyFill="1" applyBorder="1" applyAlignment="1">
      <alignment horizontal="center" vertical="center" wrapText="1"/>
    </xf>
    <xf numFmtId="0" fontId="10" fillId="0" borderId="0" xfId="2" applyFont="1" applyFill="1" applyAlignment="1">
      <alignment horizontal="center"/>
    </xf>
    <xf numFmtId="0" fontId="39" fillId="0" borderId="9" xfId="2" applyFont="1" applyFill="1" applyBorder="1" applyAlignment="1">
      <alignment horizontal="center" vertical="center" wrapText="1"/>
    </xf>
    <xf numFmtId="0" fontId="39" fillId="0" borderId="5" xfId="2" applyFont="1" applyFill="1" applyBorder="1" applyAlignment="1">
      <alignment horizontal="center" vertical="center" wrapText="1"/>
    </xf>
    <xf numFmtId="0" fontId="39" fillId="0" borderId="1" xfId="2" applyFont="1" applyBorder="1" applyAlignment="1">
      <alignment horizontal="center" vertical="center"/>
    </xf>
    <xf numFmtId="0" fontId="39" fillId="0" borderId="0" xfId="2" applyFont="1" applyFill="1" applyAlignment="1">
      <alignment horizontal="center"/>
    </xf>
    <xf numFmtId="0" fontId="39" fillId="0" borderId="8" xfId="52" applyFont="1" applyFill="1" applyBorder="1" applyAlignment="1">
      <alignment horizontal="center" vertical="center" wrapText="1"/>
    </xf>
    <xf numFmtId="0" fontId="39" fillId="0" borderId="22" xfId="52" applyFont="1" applyFill="1" applyBorder="1" applyAlignment="1">
      <alignment horizontal="center" vertical="center" wrapText="1"/>
    </xf>
    <xf numFmtId="0" fontId="39" fillId="0" borderId="21" xfId="52" applyFont="1" applyFill="1" applyBorder="1" applyAlignment="1">
      <alignment horizontal="center" vertical="center" wrapText="1"/>
    </xf>
    <xf numFmtId="0" fontId="39" fillId="0" borderId="19" xfId="52" applyFont="1" applyFill="1" applyBorder="1" applyAlignment="1">
      <alignment horizontal="center" vertical="center" wrapText="1"/>
    </xf>
    <xf numFmtId="0" fontId="39" fillId="0" borderId="4" xfId="52" applyFont="1" applyFill="1" applyBorder="1" applyAlignment="1">
      <alignment horizontal="center" vertical="center"/>
    </xf>
    <xf numFmtId="0" fontId="39" fillId="0" borderId="6" xfId="52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left"/>
    </xf>
    <xf numFmtId="0" fontId="10" fillId="0" borderId="0" xfId="2" applyFont="1" applyFill="1" applyAlignment="1">
      <alignment horizontal="left" vertical="center" wrapText="1"/>
    </xf>
    <xf numFmtId="0" fontId="10" fillId="0" borderId="0" xfId="2" applyFont="1" applyFill="1" applyBorder="1" applyAlignment="1">
      <alignment horizontal="left" wrapText="1"/>
    </xf>
    <xf numFmtId="0" fontId="10" fillId="0" borderId="0" xfId="2" applyFont="1" applyFill="1" applyAlignment="1">
      <alignment horizontal="left" wrapText="1"/>
    </xf>
    <xf numFmtId="0" fontId="35" fillId="0" borderId="0" xfId="49" applyFont="1" applyAlignment="1">
      <alignment horizontal="center"/>
    </xf>
    <xf numFmtId="0" fontId="35" fillId="0" borderId="0" xfId="49" applyFont="1" applyFill="1" applyAlignment="1">
      <alignment horizontal="center"/>
    </xf>
    <xf numFmtId="0" fontId="36" fillId="0" borderId="19" xfId="49" applyFont="1" applyFill="1" applyBorder="1" applyAlignment="1">
      <alignment horizontal="center"/>
    </xf>
    <xf numFmtId="0" fontId="46" fillId="0" borderId="0" xfId="2" applyFont="1" applyFill="1" applyAlignment="1">
      <alignment horizontal="center"/>
    </xf>
    <xf numFmtId="0" fontId="37" fillId="0" borderId="24" xfId="2" applyFont="1" applyFill="1" applyBorder="1" applyAlignment="1">
      <alignment horizontal="left" vertical="top" wrapText="1"/>
    </xf>
    <xf numFmtId="0" fontId="37" fillId="0" borderId="27" xfId="2" applyFont="1" applyFill="1" applyBorder="1" applyAlignment="1">
      <alignment horizontal="left" vertical="top" wrapText="1"/>
    </xf>
    <xf numFmtId="0" fontId="37" fillId="0" borderId="25" xfId="2" applyFont="1" applyFill="1" applyBorder="1" applyAlignment="1">
      <alignment horizontal="left" vertical="top" wrapText="1"/>
    </xf>
    <xf numFmtId="0" fontId="38" fillId="0" borderId="0" xfId="2" applyFont="1" applyFill="1" applyAlignment="1">
      <alignment horizontal="center" wrapText="1"/>
    </xf>
    <xf numFmtId="0" fontId="38" fillId="0" borderId="0" xfId="2" applyFont="1" applyFill="1" applyAlignment="1">
      <alignment horizontal="center"/>
    </xf>
    <xf numFmtId="0" fontId="50" fillId="0" borderId="30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left" vertical="top" wrapText="1"/>
    </xf>
    <xf numFmtId="4" fontId="51" fillId="0" borderId="30" xfId="0" applyNumberFormat="1" applyFont="1" applyBorder="1" applyAlignment="1">
      <alignment horizontal="right" vertical="center" wrapText="1"/>
    </xf>
    <xf numFmtId="14" fontId="51" fillId="0" borderId="30" xfId="0" applyNumberFormat="1" applyFont="1" applyBorder="1" applyAlignment="1">
      <alignment horizontal="center" vertical="center" wrapText="1"/>
    </xf>
    <xf numFmtId="3" fontId="51" fillId="0" borderId="30" xfId="0" applyNumberFormat="1" applyFont="1" applyBorder="1" applyAlignment="1">
      <alignment horizontal="center" vertical="center" wrapText="1"/>
    </xf>
    <xf numFmtId="0" fontId="52" fillId="0" borderId="30" xfId="0" applyFont="1" applyFill="1" applyBorder="1" applyAlignment="1">
      <alignment horizontal="center" vertical="center" wrapText="1"/>
    </xf>
    <xf numFmtId="0" fontId="52" fillId="0" borderId="30" xfId="0" applyFont="1" applyFill="1" applyBorder="1" applyAlignment="1">
      <alignment horizontal="left" vertical="top" wrapText="1"/>
    </xf>
    <xf numFmtId="0" fontId="52" fillId="0" borderId="30" xfId="0" applyFont="1" applyBorder="1" applyAlignment="1">
      <alignment horizontal="left" vertical="top" wrapText="1"/>
    </xf>
    <xf numFmtId="4" fontId="52" fillId="0" borderId="30" xfId="0" applyNumberFormat="1" applyFont="1" applyFill="1" applyBorder="1" applyAlignment="1">
      <alignment horizontal="right" vertical="center" wrapText="1"/>
    </xf>
    <xf numFmtId="14" fontId="52" fillId="0" borderId="30" xfId="0" applyNumberFormat="1" applyFont="1" applyBorder="1" applyAlignment="1">
      <alignment horizontal="center" vertical="center" wrapText="1"/>
    </xf>
    <xf numFmtId="3" fontId="52" fillId="0" borderId="30" xfId="0" applyNumberFormat="1" applyFont="1" applyFill="1" applyBorder="1" applyAlignment="1">
      <alignment horizontal="center" vertical="center" wrapText="1"/>
    </xf>
    <xf numFmtId="0" fontId="52" fillId="0" borderId="30" xfId="0" applyFont="1" applyBorder="1" applyAlignment="1">
      <alignment horizontal="center" vertical="center" wrapText="1"/>
    </xf>
    <xf numFmtId="0" fontId="51" fillId="0" borderId="30" xfId="0" applyFont="1" applyFill="1" applyBorder="1" applyAlignment="1">
      <alignment horizontal="center" vertical="center" wrapText="1"/>
    </xf>
    <xf numFmtId="0" fontId="51" fillId="0" borderId="30" xfId="0" applyFont="1" applyFill="1" applyBorder="1" applyAlignment="1">
      <alignment horizontal="left" vertical="top" wrapText="1"/>
    </xf>
    <xf numFmtId="4" fontId="51" fillId="0" borderId="30" xfId="0" applyNumberFormat="1" applyFont="1" applyFill="1" applyBorder="1" applyAlignment="1">
      <alignment horizontal="right" vertical="center" wrapText="1"/>
    </xf>
    <xf numFmtId="3" fontId="51" fillId="0" borderId="30" xfId="0" applyNumberFormat="1" applyFont="1" applyFill="1" applyBorder="1" applyAlignment="1">
      <alignment horizontal="center" vertical="center" wrapText="1"/>
    </xf>
  </cellXfs>
  <cellStyles count="67">
    <cellStyle name="20% - Акцент1 2" xfId="4"/>
    <cellStyle name="20% - Акцент2 2" xfId="5"/>
    <cellStyle name="20% - Акцент3 2" xfId="6"/>
    <cellStyle name="20% - Акцент4 2" xfId="7"/>
    <cellStyle name="20% - Акцент5 2" xfId="8"/>
    <cellStyle name="20% - Акцент6 2" xfId="9"/>
    <cellStyle name="40% - Акцент1 2" xfId="10"/>
    <cellStyle name="40% - Акцент2 2" xfId="11"/>
    <cellStyle name="40% - Акцент3 2" xfId="12"/>
    <cellStyle name="40% - Акцент4 2" xfId="13"/>
    <cellStyle name="40% - Акцент5 2" xfId="14"/>
    <cellStyle name="40% - Акцент6 2" xfId="15"/>
    <cellStyle name="60% - Акцент1 2" xfId="16"/>
    <cellStyle name="60% - Акцент2 2" xfId="17"/>
    <cellStyle name="60% - Акцент3 2" xfId="18"/>
    <cellStyle name="60% - Акцент4 2" xfId="19"/>
    <cellStyle name="60% - Акцент5 2" xfId="20"/>
    <cellStyle name="60% - Акцент6 2" xfId="21"/>
    <cellStyle name="Normal 2" xfId="22"/>
    <cellStyle name="Акцент1 2" xfId="23"/>
    <cellStyle name="Акцент2 2" xfId="24"/>
    <cellStyle name="Акцент3 2" xfId="25"/>
    <cellStyle name="Акцент4 2" xfId="26"/>
    <cellStyle name="Акцент5 2" xfId="27"/>
    <cellStyle name="Акцент6 2" xfId="28"/>
    <cellStyle name="Ввод  2" xfId="29"/>
    <cellStyle name="Вывод 2" xfId="30"/>
    <cellStyle name="Вычисление 2" xfId="31"/>
    <cellStyle name="Заголовок 1 2" xfId="32"/>
    <cellStyle name="Заголовок 2 2" xfId="33"/>
    <cellStyle name="Заголовок 3 2" xfId="34"/>
    <cellStyle name="Заголовок 4 2" xfId="35"/>
    <cellStyle name="Итог 2" xfId="36"/>
    <cellStyle name="Контрольная ячейка 2" xfId="37"/>
    <cellStyle name="Название 2" xfId="38"/>
    <cellStyle name="Нейтральный 2" xfId="39"/>
    <cellStyle name="Обычный" xfId="0" builtinId="0"/>
    <cellStyle name="Обычный 12 2" xfId="40"/>
    <cellStyle name="Обычный 2" xfId="3"/>
    <cellStyle name="Обычный 2 2" xfId="62"/>
    <cellStyle name="Обычный 3" xfId="2"/>
    <cellStyle name="Обычный 3 2" xfId="41"/>
    <cellStyle name="Обычный 3 2 2 2" xfId="42"/>
    <cellStyle name="Обычный 3 21" xfId="63"/>
    <cellStyle name="Обычный 4" xfId="43"/>
    <cellStyle name="Обычный 4 2" xfId="44"/>
    <cellStyle name="Обычный 5" xfId="45"/>
    <cellStyle name="Обычный 6" xfId="46"/>
    <cellStyle name="Обычный 6 2" xfId="47"/>
    <cellStyle name="Обычный 6 2 2" xfId="48"/>
    <cellStyle name="Обычный 6 2 3" xfId="49"/>
    <cellStyle name="Обычный 7" xfId="1"/>
    <cellStyle name="Обычный 7 2" xfId="50"/>
    <cellStyle name="Обычный 8" xfId="51"/>
    <cellStyle name="Обычный_Форматы по компаниям_last" xfId="52"/>
    <cellStyle name="Плохой 2" xfId="53"/>
    <cellStyle name="Пояснение 2" xfId="54"/>
    <cellStyle name="Примечание 2" xfId="55"/>
    <cellStyle name="Процентный 2" xfId="64"/>
    <cellStyle name="Процентный 3" xfId="65"/>
    <cellStyle name="Связанная ячейка 2" xfId="56"/>
    <cellStyle name="Стиль 1" xfId="66"/>
    <cellStyle name="Текст предупреждения 2" xfId="57"/>
    <cellStyle name="Финансовый 2" xfId="58"/>
    <cellStyle name="Финансовый 2 2 2 2 2" xfId="59"/>
    <cellStyle name="Финансовый 3" xfId="60"/>
    <cellStyle name="Хороший 2" xfId="6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514350</xdr:colOff>
      <xdr:row>31</xdr:row>
      <xdr:rowOff>95250</xdr:rowOff>
    </xdr:to>
    <xdr:pic>
      <xdr:nvPicPr>
        <xdr:cNvPr id="2" name="Рисунок 1" descr="ВЛ-6 кВ Ф.8-37 №1.png"/>
        <xdr:cNvPicPr>
          <a:picLocks noChangeAspect="1"/>
        </xdr:cNvPicPr>
      </xdr:nvPicPr>
      <xdr:blipFill>
        <a:blip xmlns:r="http://schemas.openxmlformats.org/officeDocument/2006/relationships" r:embed="rId1"/>
        <a:srcRect l="4306" t="18778" r="25278" b="11222"/>
        <a:stretch>
          <a:fillRect/>
        </a:stretch>
      </xdr:blipFill>
      <xdr:spPr>
        <a:xfrm>
          <a:off x="0" y="0"/>
          <a:ext cx="9658350" cy="6000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338"/>
  <sheetViews>
    <sheetView view="pageBreakPreview" topLeftCell="A43" zoomScale="60" workbookViewId="0">
      <selection activeCell="F49" sqref="F49"/>
    </sheetView>
  </sheetViews>
  <sheetFormatPr defaultRowHeight="15" x14ac:dyDescent="0.25"/>
  <cols>
    <col min="1" max="1" width="6.140625" style="1" customWidth="1"/>
    <col min="2" max="2" width="53.5703125" style="1" customWidth="1"/>
    <col min="3" max="3" width="91.42578125" style="1" customWidth="1"/>
    <col min="4" max="4" width="12" style="1" customWidth="1"/>
    <col min="5" max="5" width="14.42578125" style="1" customWidth="1"/>
    <col min="6" max="6" width="36.5703125" style="1" customWidth="1"/>
    <col min="7" max="7" width="20" style="1" customWidth="1"/>
    <col min="8" max="8" width="25.5703125" style="1" customWidth="1"/>
    <col min="9" max="9" width="16.42578125" style="1" customWidth="1"/>
    <col min="10" max="16384" width="9.140625" style="1"/>
  </cols>
  <sheetData>
    <row r="1" spans="1:22" s="10" customFormat="1" ht="18.75" customHeight="1" x14ac:dyDescent="0.2">
      <c r="A1" s="16"/>
      <c r="C1" s="34" t="s">
        <v>24</v>
      </c>
      <c r="F1" s="14"/>
      <c r="G1" s="14"/>
    </row>
    <row r="2" spans="1:22" s="10" customFormat="1" ht="18.75" customHeight="1" x14ac:dyDescent="0.3">
      <c r="A2" s="16"/>
      <c r="C2" s="13" t="s">
        <v>7</v>
      </c>
      <c r="F2" s="14"/>
      <c r="G2" s="14"/>
    </row>
    <row r="3" spans="1:22" s="10" customFormat="1" ht="18.75" x14ac:dyDescent="0.3">
      <c r="A3" s="15"/>
      <c r="C3" s="13" t="s">
        <v>23</v>
      </c>
      <c r="F3" s="14"/>
      <c r="G3" s="14"/>
    </row>
    <row r="4" spans="1:22" s="10" customFormat="1" ht="18.75" x14ac:dyDescent="0.3">
      <c r="A4" s="15"/>
      <c r="F4" s="14"/>
      <c r="G4" s="14"/>
      <c r="H4" s="13"/>
    </row>
    <row r="5" spans="1:22" s="10" customFormat="1" ht="15.75" x14ac:dyDescent="0.25">
      <c r="A5" s="165" t="s">
        <v>319</v>
      </c>
      <c r="B5" s="165"/>
      <c r="C5" s="165"/>
      <c r="D5" s="126"/>
      <c r="E5" s="126"/>
      <c r="F5" s="126"/>
      <c r="G5" s="126"/>
      <c r="H5" s="126"/>
      <c r="I5" s="126"/>
      <c r="J5" s="126"/>
    </row>
    <row r="6" spans="1:22" s="10" customFormat="1" ht="18.75" x14ac:dyDescent="0.3">
      <c r="A6" s="15"/>
      <c r="F6" s="14"/>
      <c r="G6" s="14"/>
      <c r="H6" s="13"/>
    </row>
    <row r="7" spans="1:22" s="10" customFormat="1" ht="18.75" x14ac:dyDescent="0.2">
      <c r="A7" s="169" t="s">
        <v>6</v>
      </c>
      <c r="B7" s="169"/>
      <c r="C7" s="169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</row>
    <row r="8" spans="1:22" s="10" customFormat="1" ht="18.75" x14ac:dyDescent="0.2">
      <c r="A8" s="12"/>
      <c r="B8" s="12"/>
      <c r="C8" s="12"/>
      <c r="D8" s="12"/>
      <c r="E8" s="12"/>
      <c r="F8" s="12"/>
      <c r="G8" s="12"/>
      <c r="H8" s="12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</row>
    <row r="9" spans="1:22" s="10" customFormat="1" ht="18.75" x14ac:dyDescent="0.2">
      <c r="A9" s="168" t="s">
        <v>290</v>
      </c>
      <c r="B9" s="168"/>
      <c r="C9" s="168"/>
      <c r="D9" s="6"/>
      <c r="E9" s="6"/>
      <c r="F9" s="6"/>
      <c r="G9" s="6"/>
      <c r="H9" s="6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</row>
    <row r="10" spans="1:22" s="10" customFormat="1" ht="18.75" x14ac:dyDescent="0.2">
      <c r="A10" s="166" t="s">
        <v>5</v>
      </c>
      <c r="B10" s="166"/>
      <c r="C10" s="166"/>
      <c r="D10" s="4"/>
      <c r="E10" s="4"/>
      <c r="F10" s="4"/>
      <c r="G10" s="4"/>
      <c r="H10" s="4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</row>
    <row r="11" spans="1:22" s="10" customFormat="1" ht="18.75" x14ac:dyDescent="0.2">
      <c r="A11" s="12"/>
      <c r="B11" s="12"/>
      <c r="C11" s="12"/>
      <c r="D11" s="12"/>
      <c r="E11" s="12"/>
      <c r="F11" s="12"/>
      <c r="G11" s="12"/>
      <c r="H11" s="12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</row>
    <row r="12" spans="1:22" s="10" customFormat="1" ht="18.75" x14ac:dyDescent="0.2">
      <c r="A12" s="170" t="s">
        <v>333</v>
      </c>
      <c r="B12" s="170"/>
      <c r="C12" s="170"/>
      <c r="D12" s="6"/>
      <c r="E12" s="6"/>
      <c r="F12" s="6"/>
      <c r="G12" s="6"/>
      <c r="H12" s="6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</row>
    <row r="13" spans="1:22" s="10" customFormat="1" ht="18.75" x14ac:dyDescent="0.2">
      <c r="A13" s="166" t="s">
        <v>4</v>
      </c>
      <c r="B13" s="166"/>
      <c r="C13" s="166"/>
      <c r="D13" s="4"/>
      <c r="E13" s="4"/>
      <c r="F13" s="4"/>
      <c r="G13" s="4"/>
      <c r="H13" s="4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</row>
    <row r="14" spans="1:22" s="7" customFormat="1" ht="15.75" customHeight="1" x14ac:dyDescent="0.2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</row>
    <row r="15" spans="1:22" s="2" customFormat="1" ht="18.75" x14ac:dyDescent="0.2">
      <c r="A15" s="168" t="s">
        <v>307</v>
      </c>
      <c r="B15" s="168"/>
      <c r="C15" s="168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</row>
    <row r="16" spans="1:22" s="2" customFormat="1" ht="15" customHeight="1" x14ac:dyDescent="0.2">
      <c r="A16" s="166" t="s">
        <v>3</v>
      </c>
      <c r="B16" s="166"/>
      <c r="C16" s="166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</row>
    <row r="17" spans="1:22" s="2" customFormat="1" ht="15" customHeight="1" x14ac:dyDescent="0.2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</row>
    <row r="18" spans="1:22" s="2" customFormat="1" ht="15" customHeight="1" x14ac:dyDescent="0.2">
      <c r="A18" s="167" t="s">
        <v>278</v>
      </c>
      <c r="B18" s="168"/>
      <c r="C18" s="168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</row>
    <row r="19" spans="1:22" s="2" customFormat="1" ht="15" customHeight="1" x14ac:dyDescent="0.2">
      <c r="A19" s="4"/>
      <c r="B19" s="4"/>
      <c r="C19" s="4"/>
      <c r="D19" s="4"/>
      <c r="E19" s="4"/>
      <c r="F19" s="4"/>
      <c r="G19" s="4"/>
      <c r="H19" s="4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</row>
    <row r="20" spans="1:22" s="2" customFormat="1" ht="39.75" customHeight="1" x14ac:dyDescent="0.2">
      <c r="A20" s="21" t="s">
        <v>2</v>
      </c>
      <c r="B20" s="33" t="s">
        <v>22</v>
      </c>
      <c r="C20" s="32" t="s">
        <v>21</v>
      </c>
      <c r="D20" s="25"/>
      <c r="E20" s="25"/>
      <c r="F20" s="25"/>
      <c r="G20" s="25"/>
      <c r="H20" s="25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3"/>
      <c r="U20" s="23"/>
      <c r="V20" s="23"/>
    </row>
    <row r="21" spans="1:22" s="2" customFormat="1" ht="16.5" customHeight="1" x14ac:dyDescent="0.2">
      <c r="A21" s="32">
        <v>1</v>
      </c>
      <c r="B21" s="33">
        <v>2</v>
      </c>
      <c r="C21" s="32">
        <v>3</v>
      </c>
      <c r="D21" s="25"/>
      <c r="E21" s="25"/>
      <c r="F21" s="25"/>
      <c r="G21" s="25"/>
      <c r="H21" s="25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3"/>
      <c r="U21" s="23"/>
      <c r="V21" s="23"/>
    </row>
    <row r="22" spans="1:22" s="2" customFormat="1" ht="39" customHeight="1" x14ac:dyDescent="0.2">
      <c r="A22" s="20" t="s">
        <v>20</v>
      </c>
      <c r="B22" s="35" t="s">
        <v>156</v>
      </c>
      <c r="C22" s="32" t="s">
        <v>291</v>
      </c>
      <c r="D22" s="25"/>
      <c r="E22" s="25"/>
      <c r="F22" s="25"/>
      <c r="G22" s="25"/>
      <c r="H22" s="25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3"/>
      <c r="U22" s="23"/>
      <c r="V22" s="23"/>
    </row>
    <row r="23" spans="1:22" s="2" customFormat="1" ht="105.75" customHeight="1" x14ac:dyDescent="0.2">
      <c r="A23" s="20" t="s">
        <v>18</v>
      </c>
      <c r="B23" s="31" t="s">
        <v>19</v>
      </c>
      <c r="C23" s="32" t="s">
        <v>292</v>
      </c>
      <c r="D23" s="25"/>
      <c r="E23" s="25"/>
      <c r="F23" s="25"/>
      <c r="G23" s="25"/>
      <c r="H23" s="25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3"/>
      <c r="U23" s="23"/>
      <c r="V23" s="23"/>
    </row>
    <row r="24" spans="1:22" s="2" customFormat="1" ht="22.5" customHeight="1" x14ac:dyDescent="0.2">
      <c r="A24" s="162"/>
      <c r="B24" s="163"/>
      <c r="C24" s="164"/>
      <c r="D24" s="25"/>
      <c r="E24" s="25"/>
      <c r="F24" s="25"/>
      <c r="G24" s="25"/>
      <c r="H24" s="25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3"/>
      <c r="U24" s="23"/>
      <c r="V24" s="23"/>
    </row>
    <row r="25" spans="1:22" s="27" customFormat="1" ht="58.5" customHeight="1" x14ac:dyDescent="0.2">
      <c r="A25" s="20" t="s">
        <v>17</v>
      </c>
      <c r="B25" s="125" t="s">
        <v>232</v>
      </c>
      <c r="C25" s="129" t="s">
        <v>294</v>
      </c>
      <c r="D25" s="30"/>
      <c r="E25" s="30"/>
      <c r="F25" s="30"/>
      <c r="G25" s="30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8"/>
      <c r="T25" s="28"/>
      <c r="U25" s="28"/>
      <c r="V25" s="28"/>
    </row>
    <row r="26" spans="1:22" s="27" customFormat="1" ht="42.75" customHeight="1" x14ac:dyDescent="0.2">
      <c r="A26" s="20" t="s">
        <v>16</v>
      </c>
      <c r="B26" s="125" t="s">
        <v>30</v>
      </c>
      <c r="C26" s="129" t="s">
        <v>305</v>
      </c>
      <c r="D26" s="30"/>
      <c r="E26" s="30"/>
      <c r="F26" s="30"/>
      <c r="G26" s="30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8"/>
      <c r="T26" s="28"/>
      <c r="U26" s="28"/>
      <c r="V26" s="28"/>
    </row>
    <row r="27" spans="1:22" s="27" customFormat="1" ht="51.75" customHeight="1" x14ac:dyDescent="0.2">
      <c r="A27" s="20" t="s">
        <v>14</v>
      </c>
      <c r="B27" s="125" t="s">
        <v>29</v>
      </c>
      <c r="C27" s="129" t="s">
        <v>306</v>
      </c>
      <c r="D27" s="30"/>
      <c r="E27" s="30"/>
      <c r="F27" s="30"/>
      <c r="G27" s="30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8"/>
      <c r="T27" s="28"/>
      <c r="U27" s="28"/>
      <c r="V27" s="28"/>
    </row>
    <row r="28" spans="1:22" s="27" customFormat="1" ht="42.75" customHeight="1" x14ac:dyDescent="0.2">
      <c r="A28" s="20" t="s">
        <v>13</v>
      </c>
      <c r="B28" s="125" t="s">
        <v>233</v>
      </c>
      <c r="C28" s="129" t="s">
        <v>295</v>
      </c>
      <c r="D28" s="30"/>
      <c r="E28" s="30"/>
      <c r="F28" s="30"/>
      <c r="G28" s="30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8"/>
      <c r="T28" s="28"/>
      <c r="U28" s="28"/>
      <c r="V28" s="28"/>
    </row>
    <row r="29" spans="1:22" s="27" customFormat="1" ht="51.75" customHeight="1" x14ac:dyDescent="0.2">
      <c r="A29" s="20" t="s">
        <v>11</v>
      </c>
      <c r="B29" s="125" t="s">
        <v>234</v>
      </c>
      <c r="C29" s="129" t="s">
        <v>295</v>
      </c>
      <c r="D29" s="30"/>
      <c r="E29" s="30"/>
      <c r="F29" s="30"/>
      <c r="G29" s="30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8"/>
      <c r="T29" s="28"/>
      <c r="U29" s="28"/>
      <c r="V29" s="28"/>
    </row>
    <row r="30" spans="1:22" s="27" customFormat="1" ht="51.75" customHeight="1" x14ac:dyDescent="0.2">
      <c r="A30" s="20" t="s">
        <v>9</v>
      </c>
      <c r="B30" s="125" t="s">
        <v>235</v>
      </c>
      <c r="C30" s="129" t="s">
        <v>295</v>
      </c>
      <c r="D30" s="30"/>
      <c r="E30" s="30"/>
      <c r="F30" s="30"/>
      <c r="G30" s="30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8"/>
      <c r="T30" s="28"/>
      <c r="U30" s="28"/>
      <c r="V30" s="28"/>
    </row>
    <row r="31" spans="1:22" s="27" customFormat="1" ht="51.75" customHeight="1" x14ac:dyDescent="0.2">
      <c r="A31" s="20" t="s">
        <v>28</v>
      </c>
      <c r="B31" s="125" t="s">
        <v>236</v>
      </c>
      <c r="C31" s="129" t="s">
        <v>295</v>
      </c>
      <c r="D31" s="30"/>
      <c r="E31" s="30"/>
      <c r="F31" s="30"/>
      <c r="G31" s="30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8"/>
      <c r="T31" s="28"/>
      <c r="U31" s="28"/>
      <c r="V31" s="28"/>
    </row>
    <row r="32" spans="1:22" s="27" customFormat="1" ht="51.75" customHeight="1" x14ac:dyDescent="0.2">
      <c r="A32" s="20" t="s">
        <v>26</v>
      </c>
      <c r="B32" s="125" t="s">
        <v>237</v>
      </c>
      <c r="C32" s="129" t="s">
        <v>295</v>
      </c>
      <c r="D32" s="30"/>
      <c r="E32" s="30"/>
      <c r="F32" s="30"/>
      <c r="G32" s="30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8"/>
      <c r="T32" s="28"/>
      <c r="U32" s="28"/>
      <c r="V32" s="28"/>
    </row>
    <row r="33" spans="1:22" s="27" customFormat="1" ht="101.25" customHeight="1" x14ac:dyDescent="0.2">
      <c r="A33" s="20" t="s">
        <v>25</v>
      </c>
      <c r="B33" s="125" t="s">
        <v>238</v>
      </c>
      <c r="C33" s="129" t="s">
        <v>296</v>
      </c>
      <c r="D33" s="30"/>
      <c r="E33" s="30"/>
      <c r="F33" s="30"/>
      <c r="G33" s="30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8"/>
      <c r="T33" s="28"/>
      <c r="U33" s="28"/>
      <c r="V33" s="28"/>
    </row>
    <row r="34" spans="1:22" ht="111" customHeight="1" x14ac:dyDescent="0.25">
      <c r="A34" s="20" t="s">
        <v>252</v>
      </c>
      <c r="B34" s="125" t="s">
        <v>239</v>
      </c>
      <c r="C34" s="129" t="s">
        <v>296</v>
      </c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</row>
    <row r="35" spans="1:22" ht="58.5" customHeight="1" x14ac:dyDescent="0.25">
      <c r="A35" s="20" t="s">
        <v>242</v>
      </c>
      <c r="B35" s="125" t="s">
        <v>27</v>
      </c>
      <c r="C35" s="129" t="s">
        <v>294</v>
      </c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</row>
    <row r="36" spans="1:22" ht="51.75" customHeight="1" x14ac:dyDescent="0.25">
      <c r="A36" s="20" t="s">
        <v>253</v>
      </c>
      <c r="B36" s="125" t="s">
        <v>240</v>
      </c>
      <c r="C36" s="129" t="s">
        <v>295</v>
      </c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</row>
    <row r="37" spans="1:22" ht="43.5" customHeight="1" x14ac:dyDescent="0.25">
      <c r="A37" s="20" t="s">
        <v>243</v>
      </c>
      <c r="B37" s="125" t="s">
        <v>241</v>
      </c>
      <c r="C37" s="129" t="s">
        <v>295</v>
      </c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</row>
    <row r="38" spans="1:22" ht="43.5" customHeight="1" x14ac:dyDescent="0.25">
      <c r="A38" s="20" t="s">
        <v>254</v>
      </c>
      <c r="B38" s="125" t="s">
        <v>154</v>
      </c>
      <c r="C38" s="129" t="s">
        <v>295</v>
      </c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</row>
    <row r="39" spans="1:22" ht="23.25" customHeight="1" x14ac:dyDescent="0.25">
      <c r="A39" s="162"/>
      <c r="B39" s="163"/>
      <c r="C39" s="164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</row>
    <row r="40" spans="1:22" ht="69" customHeight="1" x14ac:dyDescent="0.25">
      <c r="A40" s="20" t="s">
        <v>244</v>
      </c>
      <c r="B40" s="125" t="s">
        <v>287</v>
      </c>
      <c r="C40" s="129" t="s">
        <v>323</v>
      </c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</row>
    <row r="41" spans="1:22" ht="105.75" customHeight="1" x14ac:dyDescent="0.25">
      <c r="A41" s="20" t="s">
        <v>255</v>
      </c>
      <c r="B41" s="125" t="s">
        <v>273</v>
      </c>
      <c r="C41" s="129" t="s">
        <v>294</v>
      </c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</row>
    <row r="42" spans="1:22" ht="83.25" customHeight="1" x14ac:dyDescent="0.25">
      <c r="A42" s="20" t="s">
        <v>245</v>
      </c>
      <c r="B42" s="125" t="s">
        <v>284</v>
      </c>
      <c r="C42" s="129" t="s">
        <v>294</v>
      </c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</row>
    <row r="43" spans="1:22" ht="186" customHeight="1" x14ac:dyDescent="0.25">
      <c r="A43" s="20" t="s">
        <v>257</v>
      </c>
      <c r="B43" s="125" t="s">
        <v>258</v>
      </c>
      <c r="C43" s="129" t="s">
        <v>294</v>
      </c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</row>
    <row r="44" spans="1:22" ht="111" customHeight="1" x14ac:dyDescent="0.25">
      <c r="A44" s="20" t="s">
        <v>246</v>
      </c>
      <c r="B44" s="125" t="s">
        <v>279</v>
      </c>
      <c r="C44" s="159" t="s">
        <v>330</v>
      </c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</row>
    <row r="45" spans="1:22" ht="120" customHeight="1" x14ac:dyDescent="0.25">
      <c r="A45" s="20" t="s">
        <v>274</v>
      </c>
      <c r="B45" s="125" t="s">
        <v>280</v>
      </c>
      <c r="C45" s="160" t="s">
        <v>331</v>
      </c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</row>
    <row r="46" spans="1:22" ht="101.25" customHeight="1" x14ac:dyDescent="0.25">
      <c r="A46" s="20" t="s">
        <v>247</v>
      </c>
      <c r="B46" s="125" t="s">
        <v>281</v>
      </c>
      <c r="C46" s="159" t="s">
        <v>332</v>
      </c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</row>
    <row r="47" spans="1:22" ht="18.75" customHeight="1" x14ac:dyDescent="0.25">
      <c r="A47" s="162"/>
      <c r="B47" s="163"/>
      <c r="C47" s="164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</row>
    <row r="48" spans="1:22" ht="75.75" customHeight="1" x14ac:dyDescent="0.25">
      <c r="A48" s="20" t="s">
        <v>275</v>
      </c>
      <c r="B48" s="125" t="s">
        <v>285</v>
      </c>
      <c r="C48" s="133" t="s">
        <v>334</v>
      </c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</row>
    <row r="49" spans="1:22" ht="71.25" customHeight="1" x14ac:dyDescent="0.25">
      <c r="A49" s="20" t="s">
        <v>248</v>
      </c>
      <c r="B49" s="125" t="s">
        <v>286</v>
      </c>
      <c r="C49" s="132" t="s">
        <v>294</v>
      </c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</row>
    <row r="50" spans="1:22" x14ac:dyDescent="0.25">
      <c r="A50" s="134"/>
      <c r="B50" s="134"/>
      <c r="C50" s="134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</row>
    <row r="51" spans="1:22" x14ac:dyDescent="0.25">
      <c r="A51" s="134"/>
      <c r="B51" s="134"/>
      <c r="C51" s="134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</row>
    <row r="52" spans="1:22" x14ac:dyDescent="0.25">
      <c r="A52" s="134"/>
      <c r="B52" s="134"/>
      <c r="C52" s="134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</row>
    <row r="53" spans="1:22" x14ac:dyDescent="0.25">
      <c r="A53" s="134"/>
      <c r="B53" s="134"/>
      <c r="C53" s="134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</row>
    <row r="54" spans="1:22" x14ac:dyDescent="0.25">
      <c r="A54" s="134"/>
      <c r="B54" s="134"/>
      <c r="C54" s="134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</row>
    <row r="55" spans="1:22" x14ac:dyDescent="0.25">
      <c r="A55" s="134"/>
      <c r="B55" s="134"/>
      <c r="C55" s="134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</row>
    <row r="56" spans="1:22" x14ac:dyDescent="0.25">
      <c r="A56" s="134"/>
      <c r="B56" s="134"/>
      <c r="C56" s="134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</row>
    <row r="57" spans="1:22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</row>
    <row r="58" spans="1:22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</row>
    <row r="59" spans="1:22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</row>
    <row r="60" spans="1:22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</row>
    <row r="61" spans="1:22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</row>
    <row r="62" spans="1:22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</row>
    <row r="63" spans="1:22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</row>
    <row r="64" spans="1:22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</row>
    <row r="65" spans="1:22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</row>
    <row r="66" spans="1:22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</row>
    <row r="67" spans="1:22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</row>
    <row r="68" spans="1:22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</row>
    <row r="69" spans="1:22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</row>
    <row r="70" spans="1:22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</row>
    <row r="71" spans="1:22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</row>
    <row r="72" spans="1:22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</row>
    <row r="73" spans="1:22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</row>
    <row r="74" spans="1:22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</row>
    <row r="75" spans="1:22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</row>
    <row r="76" spans="1:22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</row>
    <row r="77" spans="1:22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</row>
    <row r="78" spans="1:22" x14ac:dyDescent="0.2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</row>
    <row r="79" spans="1:22" x14ac:dyDescent="0.2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</row>
    <row r="80" spans="1:22" x14ac:dyDescent="0.2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</row>
    <row r="81" spans="1:22" x14ac:dyDescent="0.2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</row>
    <row r="82" spans="1:22" x14ac:dyDescent="0.2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</row>
    <row r="83" spans="1:22" x14ac:dyDescent="0.2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</row>
    <row r="84" spans="1:22" x14ac:dyDescent="0.2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</row>
    <row r="85" spans="1:22" x14ac:dyDescent="0.2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</row>
    <row r="86" spans="1:22" x14ac:dyDescent="0.2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</row>
    <row r="87" spans="1:22" x14ac:dyDescent="0.2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</row>
    <row r="88" spans="1:22" x14ac:dyDescent="0.2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</row>
    <row r="89" spans="1:22" x14ac:dyDescent="0.2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</row>
    <row r="90" spans="1:22" x14ac:dyDescent="0.2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</row>
    <row r="91" spans="1:22" x14ac:dyDescent="0.2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</row>
    <row r="92" spans="1:22" x14ac:dyDescent="0.2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</row>
    <row r="93" spans="1:22" x14ac:dyDescent="0.2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</row>
    <row r="94" spans="1:22" x14ac:dyDescent="0.2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</row>
    <row r="95" spans="1:22" x14ac:dyDescent="0.2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</row>
    <row r="96" spans="1:22" x14ac:dyDescent="0.2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</row>
    <row r="97" spans="1:22" x14ac:dyDescent="0.2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</row>
    <row r="98" spans="1:22" x14ac:dyDescent="0.2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</row>
    <row r="99" spans="1:22" x14ac:dyDescent="0.2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</row>
    <row r="100" spans="1:22" x14ac:dyDescent="0.2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</row>
    <row r="101" spans="1:22" x14ac:dyDescent="0.2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</row>
    <row r="102" spans="1:22" x14ac:dyDescent="0.2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</row>
    <row r="103" spans="1:22" x14ac:dyDescent="0.2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</row>
    <row r="104" spans="1:22" x14ac:dyDescent="0.2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</row>
    <row r="105" spans="1:22" x14ac:dyDescent="0.2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</row>
    <row r="106" spans="1:22" x14ac:dyDescent="0.2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</row>
    <row r="107" spans="1:22" x14ac:dyDescent="0.2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</row>
    <row r="108" spans="1:22" x14ac:dyDescent="0.2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</row>
    <row r="109" spans="1:22" x14ac:dyDescent="0.2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</row>
    <row r="110" spans="1:22" x14ac:dyDescent="0.2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</row>
    <row r="111" spans="1:22" x14ac:dyDescent="0.2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</row>
    <row r="112" spans="1:22" x14ac:dyDescent="0.2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</row>
    <row r="113" spans="1:22" x14ac:dyDescent="0.2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</row>
    <row r="114" spans="1:22" x14ac:dyDescent="0.2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</row>
    <row r="115" spans="1:22" x14ac:dyDescent="0.2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</row>
    <row r="116" spans="1:22" x14ac:dyDescent="0.2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</row>
    <row r="117" spans="1:22" x14ac:dyDescent="0.2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</row>
    <row r="118" spans="1:22" x14ac:dyDescent="0.2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</row>
    <row r="119" spans="1:22" x14ac:dyDescent="0.2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</row>
    <row r="120" spans="1:22" x14ac:dyDescent="0.2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</row>
    <row r="121" spans="1:22" x14ac:dyDescent="0.2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</row>
    <row r="122" spans="1:22" x14ac:dyDescent="0.2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</row>
    <row r="123" spans="1:22" x14ac:dyDescent="0.2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</row>
    <row r="124" spans="1:22" x14ac:dyDescent="0.2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</row>
    <row r="125" spans="1:22" x14ac:dyDescent="0.2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</row>
    <row r="126" spans="1:22" x14ac:dyDescent="0.2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</row>
    <row r="127" spans="1:22" x14ac:dyDescent="0.2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</row>
    <row r="128" spans="1:22" x14ac:dyDescent="0.2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</row>
    <row r="129" spans="1:22" x14ac:dyDescent="0.2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</row>
    <row r="130" spans="1:22" x14ac:dyDescent="0.2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</row>
    <row r="131" spans="1:22" x14ac:dyDescent="0.2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</row>
    <row r="132" spans="1:22" x14ac:dyDescent="0.2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</row>
    <row r="133" spans="1:22" x14ac:dyDescent="0.2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</row>
    <row r="134" spans="1:22" x14ac:dyDescent="0.2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</row>
    <row r="135" spans="1:22" x14ac:dyDescent="0.2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</row>
    <row r="136" spans="1:22" x14ac:dyDescent="0.2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</row>
    <row r="137" spans="1:22" x14ac:dyDescent="0.2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</row>
    <row r="138" spans="1:22" x14ac:dyDescent="0.2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</row>
    <row r="139" spans="1:22" x14ac:dyDescent="0.2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</row>
    <row r="140" spans="1:22" x14ac:dyDescent="0.2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</row>
    <row r="141" spans="1:22" x14ac:dyDescent="0.2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</row>
    <row r="142" spans="1:22" x14ac:dyDescent="0.2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</row>
    <row r="143" spans="1:22" x14ac:dyDescent="0.2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</row>
    <row r="144" spans="1:22" x14ac:dyDescent="0.2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</row>
    <row r="145" spans="1:22" x14ac:dyDescent="0.2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</row>
    <row r="146" spans="1:22" x14ac:dyDescent="0.2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</row>
    <row r="147" spans="1:22" x14ac:dyDescent="0.2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</row>
    <row r="148" spans="1:22" x14ac:dyDescent="0.2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</row>
    <row r="149" spans="1:22" x14ac:dyDescent="0.2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</row>
    <row r="150" spans="1:22" x14ac:dyDescent="0.2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</row>
    <row r="151" spans="1:22" x14ac:dyDescent="0.2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</row>
    <row r="152" spans="1:22" x14ac:dyDescent="0.2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</row>
    <row r="153" spans="1:22" x14ac:dyDescent="0.2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</row>
    <row r="154" spans="1:22" x14ac:dyDescent="0.2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</row>
    <row r="155" spans="1:22" x14ac:dyDescent="0.2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</row>
    <row r="156" spans="1:22" x14ac:dyDescent="0.2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</row>
    <row r="157" spans="1:22" x14ac:dyDescent="0.2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</row>
    <row r="158" spans="1:22" x14ac:dyDescent="0.2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</row>
    <row r="159" spans="1:22" x14ac:dyDescent="0.2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</row>
    <row r="160" spans="1:22" x14ac:dyDescent="0.2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</row>
    <row r="161" spans="1:22" x14ac:dyDescent="0.2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</row>
    <row r="162" spans="1:22" x14ac:dyDescent="0.2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</row>
    <row r="163" spans="1:22" x14ac:dyDescent="0.2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</row>
    <row r="164" spans="1:22" x14ac:dyDescent="0.2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</row>
    <row r="165" spans="1:22" x14ac:dyDescent="0.2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</row>
    <row r="166" spans="1:22" x14ac:dyDescent="0.2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</row>
    <row r="167" spans="1:22" x14ac:dyDescent="0.2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</row>
    <row r="168" spans="1:22" x14ac:dyDescent="0.2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</row>
    <row r="169" spans="1:22" x14ac:dyDescent="0.2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</row>
    <row r="170" spans="1:22" x14ac:dyDescent="0.2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</row>
    <row r="171" spans="1:22" x14ac:dyDescent="0.2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</row>
    <row r="172" spans="1:22" x14ac:dyDescent="0.2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</row>
    <row r="173" spans="1:22" x14ac:dyDescent="0.2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</row>
    <row r="174" spans="1:22" x14ac:dyDescent="0.2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</row>
    <row r="175" spans="1:22" x14ac:dyDescent="0.2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</row>
    <row r="176" spans="1:22" x14ac:dyDescent="0.2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</row>
    <row r="177" spans="1:22" x14ac:dyDescent="0.2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</row>
    <row r="178" spans="1:22" x14ac:dyDescent="0.2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</row>
    <row r="179" spans="1:22" x14ac:dyDescent="0.2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</row>
    <row r="180" spans="1:22" x14ac:dyDescent="0.2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</row>
    <row r="181" spans="1:22" x14ac:dyDescent="0.2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</row>
    <row r="182" spans="1:22" x14ac:dyDescent="0.2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</row>
    <row r="183" spans="1:22" x14ac:dyDescent="0.2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</row>
    <row r="184" spans="1:22" x14ac:dyDescent="0.2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</row>
    <row r="185" spans="1:22" x14ac:dyDescent="0.2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</row>
    <row r="186" spans="1:22" x14ac:dyDescent="0.2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</row>
    <row r="187" spans="1:22" x14ac:dyDescent="0.2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</row>
    <row r="188" spans="1:22" x14ac:dyDescent="0.2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</row>
    <row r="189" spans="1:22" x14ac:dyDescent="0.2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</row>
    <row r="190" spans="1:22" x14ac:dyDescent="0.2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</row>
    <row r="191" spans="1:22" x14ac:dyDescent="0.2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</row>
    <row r="192" spans="1:22" x14ac:dyDescent="0.2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</row>
    <row r="193" spans="1:22" x14ac:dyDescent="0.2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</row>
    <row r="194" spans="1:22" x14ac:dyDescent="0.2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</row>
    <row r="195" spans="1:22" x14ac:dyDescent="0.2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</row>
    <row r="196" spans="1:22" x14ac:dyDescent="0.2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</row>
    <row r="197" spans="1:22" x14ac:dyDescent="0.2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</row>
    <row r="198" spans="1:22" x14ac:dyDescent="0.2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</row>
    <row r="199" spans="1:22" x14ac:dyDescent="0.2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</row>
    <row r="200" spans="1:22" x14ac:dyDescent="0.2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</row>
    <row r="201" spans="1:22" x14ac:dyDescent="0.2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</row>
    <row r="202" spans="1:22" x14ac:dyDescent="0.2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</row>
    <row r="203" spans="1:22" x14ac:dyDescent="0.2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</row>
    <row r="204" spans="1:22" x14ac:dyDescent="0.2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</row>
    <row r="205" spans="1:22" x14ac:dyDescent="0.2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</row>
    <row r="206" spans="1:22" x14ac:dyDescent="0.2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</row>
    <row r="207" spans="1:22" x14ac:dyDescent="0.2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</row>
    <row r="208" spans="1:22" x14ac:dyDescent="0.2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</row>
    <row r="209" spans="1:22" x14ac:dyDescent="0.2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</row>
    <row r="210" spans="1:22" x14ac:dyDescent="0.2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</row>
    <row r="211" spans="1:22" x14ac:dyDescent="0.2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</row>
    <row r="212" spans="1:22" x14ac:dyDescent="0.2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</row>
    <row r="213" spans="1:22" x14ac:dyDescent="0.2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</row>
    <row r="214" spans="1:22" x14ac:dyDescent="0.2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</row>
    <row r="215" spans="1:22" x14ac:dyDescent="0.2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</row>
    <row r="216" spans="1:22" x14ac:dyDescent="0.2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</row>
    <row r="217" spans="1:22" x14ac:dyDescent="0.2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</row>
    <row r="218" spans="1:22" x14ac:dyDescent="0.2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</row>
    <row r="219" spans="1:22" x14ac:dyDescent="0.2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</row>
    <row r="220" spans="1:22" x14ac:dyDescent="0.2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</row>
    <row r="221" spans="1:22" x14ac:dyDescent="0.2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</row>
    <row r="222" spans="1:22" x14ac:dyDescent="0.2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</row>
    <row r="223" spans="1:22" x14ac:dyDescent="0.2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</row>
    <row r="224" spans="1:22" x14ac:dyDescent="0.2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</row>
    <row r="225" spans="1:22" x14ac:dyDescent="0.2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</row>
    <row r="226" spans="1:22" x14ac:dyDescent="0.2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</row>
    <row r="227" spans="1:22" x14ac:dyDescent="0.2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</row>
    <row r="228" spans="1:22" x14ac:dyDescent="0.2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</row>
    <row r="229" spans="1:22" x14ac:dyDescent="0.2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</row>
    <row r="230" spans="1:22" x14ac:dyDescent="0.2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</row>
    <row r="231" spans="1:22" x14ac:dyDescent="0.2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</row>
    <row r="232" spans="1:22" x14ac:dyDescent="0.2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</row>
    <row r="233" spans="1:22" x14ac:dyDescent="0.2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</row>
    <row r="234" spans="1:22" x14ac:dyDescent="0.2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</row>
    <row r="235" spans="1:22" x14ac:dyDescent="0.2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</row>
    <row r="236" spans="1:22" x14ac:dyDescent="0.2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</row>
    <row r="237" spans="1:22" x14ac:dyDescent="0.2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</row>
    <row r="238" spans="1:22" x14ac:dyDescent="0.2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</row>
    <row r="239" spans="1:22" x14ac:dyDescent="0.2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</row>
    <row r="240" spans="1:22" x14ac:dyDescent="0.2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</row>
    <row r="241" spans="1:22" x14ac:dyDescent="0.2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</row>
    <row r="242" spans="1:22" x14ac:dyDescent="0.2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</row>
    <row r="243" spans="1:22" x14ac:dyDescent="0.2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</row>
    <row r="244" spans="1:22" x14ac:dyDescent="0.2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</row>
    <row r="245" spans="1:22" x14ac:dyDescent="0.2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</row>
    <row r="246" spans="1:22" x14ac:dyDescent="0.2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</row>
    <row r="247" spans="1:22" x14ac:dyDescent="0.2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</row>
    <row r="248" spans="1:22" x14ac:dyDescent="0.2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</row>
    <row r="249" spans="1:22" x14ac:dyDescent="0.2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</row>
    <row r="250" spans="1:22" x14ac:dyDescent="0.2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</row>
    <row r="251" spans="1:22" x14ac:dyDescent="0.2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</row>
    <row r="252" spans="1:22" x14ac:dyDescent="0.2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</row>
    <row r="253" spans="1:22" x14ac:dyDescent="0.2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</row>
    <row r="254" spans="1:22" x14ac:dyDescent="0.2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</row>
    <row r="255" spans="1:22" x14ac:dyDescent="0.2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</row>
    <row r="256" spans="1:22" x14ac:dyDescent="0.2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</row>
    <row r="257" spans="1:22" x14ac:dyDescent="0.2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</row>
    <row r="258" spans="1:22" x14ac:dyDescent="0.2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</row>
    <row r="259" spans="1:22" x14ac:dyDescent="0.2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</row>
    <row r="260" spans="1:22" x14ac:dyDescent="0.2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</row>
    <row r="261" spans="1:22" x14ac:dyDescent="0.2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</row>
    <row r="262" spans="1:22" x14ac:dyDescent="0.2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</row>
    <row r="263" spans="1:22" x14ac:dyDescent="0.2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</row>
    <row r="264" spans="1:22" x14ac:dyDescent="0.2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</row>
    <row r="265" spans="1:22" x14ac:dyDescent="0.2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</row>
    <row r="266" spans="1:22" x14ac:dyDescent="0.2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</row>
    <row r="267" spans="1:22" x14ac:dyDescent="0.2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</row>
    <row r="268" spans="1:22" x14ac:dyDescent="0.2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</row>
    <row r="269" spans="1:22" x14ac:dyDescent="0.2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</row>
    <row r="270" spans="1:22" x14ac:dyDescent="0.2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</row>
    <row r="271" spans="1:22" x14ac:dyDescent="0.2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</row>
    <row r="272" spans="1:22" x14ac:dyDescent="0.2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</row>
    <row r="273" spans="1:22" x14ac:dyDescent="0.2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</row>
    <row r="274" spans="1:22" x14ac:dyDescent="0.2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</row>
    <row r="275" spans="1:22" x14ac:dyDescent="0.2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</row>
    <row r="276" spans="1:22" x14ac:dyDescent="0.2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</row>
    <row r="277" spans="1:22" x14ac:dyDescent="0.2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</row>
    <row r="278" spans="1:22" x14ac:dyDescent="0.2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</row>
    <row r="279" spans="1:22" x14ac:dyDescent="0.2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</row>
    <row r="280" spans="1:22" x14ac:dyDescent="0.2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</row>
    <row r="281" spans="1:22" x14ac:dyDescent="0.2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</row>
    <row r="282" spans="1:22" x14ac:dyDescent="0.2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</row>
    <row r="283" spans="1:22" x14ac:dyDescent="0.2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</row>
    <row r="284" spans="1:22" x14ac:dyDescent="0.2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</row>
    <row r="285" spans="1:22" x14ac:dyDescent="0.2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</row>
    <row r="286" spans="1:22" x14ac:dyDescent="0.2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</row>
    <row r="287" spans="1:22" x14ac:dyDescent="0.2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</row>
    <row r="288" spans="1:22" x14ac:dyDescent="0.2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</row>
    <row r="289" spans="1:22" x14ac:dyDescent="0.2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</row>
    <row r="290" spans="1:22" x14ac:dyDescent="0.2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</row>
    <row r="291" spans="1:22" x14ac:dyDescent="0.2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</row>
    <row r="292" spans="1:22" x14ac:dyDescent="0.2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</row>
    <row r="293" spans="1:22" x14ac:dyDescent="0.2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</row>
    <row r="294" spans="1:22" x14ac:dyDescent="0.2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</row>
    <row r="295" spans="1:22" x14ac:dyDescent="0.2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</row>
    <row r="296" spans="1:22" x14ac:dyDescent="0.2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</row>
    <row r="297" spans="1:22" x14ac:dyDescent="0.2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</row>
    <row r="298" spans="1:22" x14ac:dyDescent="0.2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</row>
    <row r="299" spans="1:22" x14ac:dyDescent="0.2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</row>
    <row r="300" spans="1:22" x14ac:dyDescent="0.2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</row>
    <row r="301" spans="1:22" x14ac:dyDescent="0.2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</row>
    <row r="302" spans="1:22" x14ac:dyDescent="0.2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</row>
    <row r="303" spans="1:22" x14ac:dyDescent="0.2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</row>
    <row r="304" spans="1:22" x14ac:dyDescent="0.2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</row>
    <row r="305" spans="1:22" x14ac:dyDescent="0.2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</row>
    <row r="306" spans="1:22" x14ac:dyDescent="0.2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</row>
    <row r="307" spans="1:22" x14ac:dyDescent="0.2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</row>
    <row r="308" spans="1:22" x14ac:dyDescent="0.2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</row>
    <row r="309" spans="1:22" x14ac:dyDescent="0.2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</row>
    <row r="310" spans="1:22" x14ac:dyDescent="0.2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</row>
    <row r="311" spans="1:22" x14ac:dyDescent="0.2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</row>
    <row r="312" spans="1:22" x14ac:dyDescent="0.2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</row>
    <row r="313" spans="1:22" x14ac:dyDescent="0.2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</row>
    <row r="314" spans="1:22" x14ac:dyDescent="0.2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</row>
    <row r="315" spans="1:22" x14ac:dyDescent="0.2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</row>
    <row r="316" spans="1:22" x14ac:dyDescent="0.2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</row>
    <row r="317" spans="1:22" x14ac:dyDescent="0.2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</row>
    <row r="318" spans="1:22" x14ac:dyDescent="0.2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</row>
    <row r="319" spans="1:22" x14ac:dyDescent="0.2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</row>
    <row r="320" spans="1:22" x14ac:dyDescent="0.2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</row>
    <row r="321" spans="1:22" x14ac:dyDescent="0.2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</row>
    <row r="322" spans="1:22" x14ac:dyDescent="0.2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</row>
    <row r="323" spans="1:22" x14ac:dyDescent="0.2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</row>
    <row r="324" spans="1:22" x14ac:dyDescent="0.2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</row>
    <row r="325" spans="1:22" x14ac:dyDescent="0.2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</row>
    <row r="326" spans="1:22" x14ac:dyDescent="0.2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</row>
    <row r="327" spans="1:22" x14ac:dyDescent="0.2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</row>
    <row r="328" spans="1:22" x14ac:dyDescent="0.2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</row>
    <row r="329" spans="1:22" x14ac:dyDescent="0.2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</row>
    <row r="330" spans="1:22" x14ac:dyDescent="0.2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</row>
    <row r="331" spans="1:22" x14ac:dyDescent="0.2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</row>
    <row r="332" spans="1:22" x14ac:dyDescent="0.2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</row>
    <row r="333" spans="1:22" x14ac:dyDescent="0.2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</row>
    <row r="334" spans="1:22" x14ac:dyDescent="0.2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</row>
    <row r="335" spans="1:22" x14ac:dyDescent="0.2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</row>
    <row r="336" spans="1:22" x14ac:dyDescent="0.2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</row>
    <row r="337" spans="1:22" x14ac:dyDescent="0.2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</row>
    <row r="338" spans="1:22" x14ac:dyDescent="0.2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</row>
  </sheetData>
  <mergeCells count="12">
    <mergeCell ref="A24:C24"/>
    <mergeCell ref="A39:C39"/>
    <mergeCell ref="A47:C47"/>
    <mergeCell ref="A5:C5"/>
    <mergeCell ref="A16:C16"/>
    <mergeCell ref="A18:C18"/>
    <mergeCell ref="A7:C7"/>
    <mergeCell ref="A9:C9"/>
    <mergeCell ref="A10:C10"/>
    <mergeCell ref="A12:C12"/>
    <mergeCell ref="A13:C13"/>
    <mergeCell ref="A15:C15"/>
  </mergeCells>
  <pageMargins left="0.70866141732283472" right="0.70866141732283472" top="0.74803149606299213" bottom="0.74803149606299213" header="0.31496062992125984" footer="0.31496062992125984"/>
  <pageSetup paperSize="8" scale="4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8"/>
  <sheetViews>
    <sheetView view="pageBreakPreview" topLeftCell="A16" zoomScale="60" workbookViewId="0">
      <selection activeCell="A5" sqref="A5:AA5"/>
    </sheetView>
  </sheetViews>
  <sheetFormatPr defaultColWidth="10.7109375" defaultRowHeight="15.75" x14ac:dyDescent="0.25"/>
  <cols>
    <col min="1" max="1" width="10.7109375" style="38"/>
    <col min="2" max="2" width="13.5703125" style="38" customWidth="1"/>
    <col min="3" max="3" width="14" style="38" customWidth="1"/>
    <col min="4" max="4" width="12.5703125" style="38" customWidth="1"/>
    <col min="5" max="5" width="13.28515625" style="38" customWidth="1"/>
    <col min="6" max="6" width="8.7109375" style="38" customWidth="1"/>
    <col min="7" max="7" width="10.28515625" style="38" customWidth="1"/>
    <col min="8" max="8" width="8.7109375" style="38" customWidth="1"/>
    <col min="9" max="9" width="8.28515625" style="38" customWidth="1"/>
    <col min="10" max="10" width="20.140625" style="38" customWidth="1"/>
    <col min="11" max="11" width="11.140625" style="38" customWidth="1"/>
    <col min="12" max="12" width="8.85546875" style="38" customWidth="1"/>
    <col min="13" max="13" width="11.140625" style="38" customWidth="1"/>
    <col min="14" max="14" width="13.7109375" style="38" customWidth="1"/>
    <col min="15" max="15" width="8.7109375" style="38" customWidth="1"/>
    <col min="16" max="16" width="10.42578125" style="38" customWidth="1"/>
    <col min="17" max="17" width="11.85546875" style="38" customWidth="1"/>
    <col min="18" max="18" width="12" style="38" customWidth="1"/>
    <col min="19" max="19" width="18.28515625" style="38" customWidth="1"/>
    <col min="20" max="20" width="22.42578125" style="38" customWidth="1"/>
    <col min="21" max="21" width="30.7109375" style="38" customWidth="1"/>
    <col min="22" max="23" width="8.7109375" style="38" customWidth="1"/>
    <col min="24" max="24" width="24.5703125" style="38" customWidth="1"/>
    <col min="25" max="25" width="39.140625" style="38" customWidth="1"/>
    <col min="26" max="26" width="18.5703125" style="38" customWidth="1"/>
    <col min="27" max="27" width="19.140625" style="38" customWidth="1"/>
    <col min="28" max="240" width="10.7109375" style="38"/>
    <col min="241" max="242" width="15.7109375" style="38" customWidth="1"/>
    <col min="243" max="245" width="14.7109375" style="38" customWidth="1"/>
    <col min="246" max="249" width="13.7109375" style="38" customWidth="1"/>
    <col min="250" max="253" width="15.7109375" style="38" customWidth="1"/>
    <col min="254" max="254" width="22.85546875" style="38" customWidth="1"/>
    <col min="255" max="255" width="20.7109375" style="38" customWidth="1"/>
    <col min="256" max="256" width="17.7109375" style="38" customWidth="1"/>
    <col min="257" max="265" width="14.7109375" style="38" customWidth="1"/>
    <col min="266" max="496" width="10.7109375" style="38"/>
    <col min="497" max="498" width="15.7109375" style="38" customWidth="1"/>
    <col min="499" max="501" width="14.7109375" style="38" customWidth="1"/>
    <col min="502" max="505" width="13.7109375" style="38" customWidth="1"/>
    <col min="506" max="509" width="15.7109375" style="38" customWidth="1"/>
    <col min="510" max="510" width="22.85546875" style="38" customWidth="1"/>
    <col min="511" max="511" width="20.7109375" style="38" customWidth="1"/>
    <col min="512" max="512" width="17.7109375" style="38" customWidth="1"/>
    <col min="513" max="521" width="14.7109375" style="38" customWidth="1"/>
    <col min="522" max="752" width="10.7109375" style="38"/>
    <col min="753" max="754" width="15.7109375" style="38" customWidth="1"/>
    <col min="755" max="757" width="14.7109375" style="38" customWidth="1"/>
    <col min="758" max="761" width="13.7109375" style="38" customWidth="1"/>
    <col min="762" max="765" width="15.7109375" style="38" customWidth="1"/>
    <col min="766" max="766" width="22.85546875" style="38" customWidth="1"/>
    <col min="767" max="767" width="20.7109375" style="38" customWidth="1"/>
    <col min="768" max="768" width="17.7109375" style="38" customWidth="1"/>
    <col min="769" max="777" width="14.7109375" style="38" customWidth="1"/>
    <col min="778" max="1008" width="10.7109375" style="38"/>
    <col min="1009" max="1010" width="15.7109375" style="38" customWidth="1"/>
    <col min="1011" max="1013" width="14.7109375" style="38" customWidth="1"/>
    <col min="1014" max="1017" width="13.7109375" style="38" customWidth="1"/>
    <col min="1018" max="1021" width="15.7109375" style="38" customWidth="1"/>
    <col min="1022" max="1022" width="22.85546875" style="38" customWidth="1"/>
    <col min="1023" max="1023" width="20.7109375" style="38" customWidth="1"/>
    <col min="1024" max="1024" width="17.7109375" style="38" customWidth="1"/>
    <col min="1025" max="1033" width="14.7109375" style="38" customWidth="1"/>
    <col min="1034" max="1264" width="10.7109375" style="38"/>
    <col min="1265" max="1266" width="15.7109375" style="38" customWidth="1"/>
    <col min="1267" max="1269" width="14.7109375" style="38" customWidth="1"/>
    <col min="1270" max="1273" width="13.7109375" style="38" customWidth="1"/>
    <col min="1274" max="1277" width="15.7109375" style="38" customWidth="1"/>
    <col min="1278" max="1278" width="22.85546875" style="38" customWidth="1"/>
    <col min="1279" max="1279" width="20.7109375" style="38" customWidth="1"/>
    <col min="1280" max="1280" width="17.7109375" style="38" customWidth="1"/>
    <col min="1281" max="1289" width="14.7109375" style="38" customWidth="1"/>
    <col min="1290" max="1520" width="10.7109375" style="38"/>
    <col min="1521" max="1522" width="15.7109375" style="38" customWidth="1"/>
    <col min="1523" max="1525" width="14.7109375" style="38" customWidth="1"/>
    <col min="1526" max="1529" width="13.7109375" style="38" customWidth="1"/>
    <col min="1530" max="1533" width="15.7109375" style="38" customWidth="1"/>
    <col min="1534" max="1534" width="22.85546875" style="38" customWidth="1"/>
    <col min="1535" max="1535" width="20.7109375" style="38" customWidth="1"/>
    <col min="1536" max="1536" width="17.7109375" style="38" customWidth="1"/>
    <col min="1537" max="1545" width="14.7109375" style="38" customWidth="1"/>
    <col min="1546" max="1776" width="10.7109375" style="38"/>
    <col min="1777" max="1778" width="15.7109375" style="38" customWidth="1"/>
    <col min="1779" max="1781" width="14.7109375" style="38" customWidth="1"/>
    <col min="1782" max="1785" width="13.7109375" style="38" customWidth="1"/>
    <col min="1786" max="1789" width="15.7109375" style="38" customWidth="1"/>
    <col min="1790" max="1790" width="22.85546875" style="38" customWidth="1"/>
    <col min="1791" max="1791" width="20.7109375" style="38" customWidth="1"/>
    <col min="1792" max="1792" width="17.7109375" style="38" customWidth="1"/>
    <col min="1793" max="1801" width="14.7109375" style="38" customWidth="1"/>
    <col min="1802" max="2032" width="10.7109375" style="38"/>
    <col min="2033" max="2034" width="15.7109375" style="38" customWidth="1"/>
    <col min="2035" max="2037" width="14.7109375" style="38" customWidth="1"/>
    <col min="2038" max="2041" width="13.7109375" style="38" customWidth="1"/>
    <col min="2042" max="2045" width="15.7109375" style="38" customWidth="1"/>
    <col min="2046" max="2046" width="22.85546875" style="38" customWidth="1"/>
    <col min="2047" max="2047" width="20.7109375" style="38" customWidth="1"/>
    <col min="2048" max="2048" width="17.7109375" style="38" customWidth="1"/>
    <col min="2049" max="2057" width="14.7109375" style="38" customWidth="1"/>
    <col min="2058" max="2288" width="10.7109375" style="38"/>
    <col min="2289" max="2290" width="15.7109375" style="38" customWidth="1"/>
    <col min="2291" max="2293" width="14.7109375" style="38" customWidth="1"/>
    <col min="2294" max="2297" width="13.7109375" style="38" customWidth="1"/>
    <col min="2298" max="2301" width="15.7109375" style="38" customWidth="1"/>
    <col min="2302" max="2302" width="22.85546875" style="38" customWidth="1"/>
    <col min="2303" max="2303" width="20.7109375" style="38" customWidth="1"/>
    <col min="2304" max="2304" width="17.7109375" style="38" customWidth="1"/>
    <col min="2305" max="2313" width="14.7109375" style="38" customWidth="1"/>
    <col min="2314" max="2544" width="10.7109375" style="38"/>
    <col min="2545" max="2546" width="15.7109375" style="38" customWidth="1"/>
    <col min="2547" max="2549" width="14.7109375" style="38" customWidth="1"/>
    <col min="2550" max="2553" width="13.7109375" style="38" customWidth="1"/>
    <col min="2554" max="2557" width="15.7109375" style="38" customWidth="1"/>
    <col min="2558" max="2558" width="22.85546875" style="38" customWidth="1"/>
    <col min="2559" max="2559" width="20.7109375" style="38" customWidth="1"/>
    <col min="2560" max="2560" width="17.7109375" style="38" customWidth="1"/>
    <col min="2561" max="2569" width="14.7109375" style="38" customWidth="1"/>
    <col min="2570" max="2800" width="10.7109375" style="38"/>
    <col min="2801" max="2802" width="15.7109375" style="38" customWidth="1"/>
    <col min="2803" max="2805" width="14.7109375" style="38" customWidth="1"/>
    <col min="2806" max="2809" width="13.7109375" style="38" customWidth="1"/>
    <col min="2810" max="2813" width="15.7109375" style="38" customWidth="1"/>
    <col min="2814" max="2814" width="22.85546875" style="38" customWidth="1"/>
    <col min="2815" max="2815" width="20.7109375" style="38" customWidth="1"/>
    <col min="2816" max="2816" width="17.7109375" style="38" customWidth="1"/>
    <col min="2817" max="2825" width="14.7109375" style="38" customWidth="1"/>
    <col min="2826" max="3056" width="10.7109375" style="38"/>
    <col min="3057" max="3058" width="15.7109375" style="38" customWidth="1"/>
    <col min="3059" max="3061" width="14.7109375" style="38" customWidth="1"/>
    <col min="3062" max="3065" width="13.7109375" style="38" customWidth="1"/>
    <col min="3066" max="3069" width="15.7109375" style="38" customWidth="1"/>
    <col min="3070" max="3070" width="22.85546875" style="38" customWidth="1"/>
    <col min="3071" max="3071" width="20.7109375" style="38" customWidth="1"/>
    <col min="3072" max="3072" width="17.7109375" style="38" customWidth="1"/>
    <col min="3073" max="3081" width="14.7109375" style="38" customWidth="1"/>
    <col min="3082" max="3312" width="10.7109375" style="38"/>
    <col min="3313" max="3314" width="15.7109375" style="38" customWidth="1"/>
    <col min="3315" max="3317" width="14.7109375" style="38" customWidth="1"/>
    <col min="3318" max="3321" width="13.7109375" style="38" customWidth="1"/>
    <col min="3322" max="3325" width="15.7109375" style="38" customWidth="1"/>
    <col min="3326" max="3326" width="22.85546875" style="38" customWidth="1"/>
    <col min="3327" max="3327" width="20.7109375" style="38" customWidth="1"/>
    <col min="3328" max="3328" width="17.7109375" style="38" customWidth="1"/>
    <col min="3329" max="3337" width="14.7109375" style="38" customWidth="1"/>
    <col min="3338" max="3568" width="10.7109375" style="38"/>
    <col min="3569" max="3570" width="15.7109375" style="38" customWidth="1"/>
    <col min="3571" max="3573" width="14.7109375" style="38" customWidth="1"/>
    <col min="3574" max="3577" width="13.7109375" style="38" customWidth="1"/>
    <col min="3578" max="3581" width="15.7109375" style="38" customWidth="1"/>
    <col min="3582" max="3582" width="22.85546875" style="38" customWidth="1"/>
    <col min="3583" max="3583" width="20.7109375" style="38" customWidth="1"/>
    <col min="3584" max="3584" width="17.7109375" style="38" customWidth="1"/>
    <col min="3585" max="3593" width="14.7109375" style="38" customWidth="1"/>
    <col min="3594" max="3824" width="10.7109375" style="38"/>
    <col min="3825" max="3826" width="15.7109375" style="38" customWidth="1"/>
    <col min="3827" max="3829" width="14.7109375" style="38" customWidth="1"/>
    <col min="3830" max="3833" width="13.7109375" style="38" customWidth="1"/>
    <col min="3834" max="3837" width="15.7109375" style="38" customWidth="1"/>
    <col min="3838" max="3838" width="22.85546875" style="38" customWidth="1"/>
    <col min="3839" max="3839" width="20.7109375" style="38" customWidth="1"/>
    <col min="3840" max="3840" width="17.7109375" style="38" customWidth="1"/>
    <col min="3841" max="3849" width="14.7109375" style="38" customWidth="1"/>
    <col min="3850" max="4080" width="10.7109375" style="38"/>
    <col min="4081" max="4082" width="15.7109375" style="38" customWidth="1"/>
    <col min="4083" max="4085" width="14.7109375" style="38" customWidth="1"/>
    <col min="4086" max="4089" width="13.7109375" style="38" customWidth="1"/>
    <col min="4090" max="4093" width="15.7109375" style="38" customWidth="1"/>
    <col min="4094" max="4094" width="22.85546875" style="38" customWidth="1"/>
    <col min="4095" max="4095" width="20.7109375" style="38" customWidth="1"/>
    <col min="4096" max="4096" width="17.7109375" style="38" customWidth="1"/>
    <col min="4097" max="4105" width="14.7109375" style="38" customWidth="1"/>
    <col min="4106" max="4336" width="10.7109375" style="38"/>
    <col min="4337" max="4338" width="15.7109375" style="38" customWidth="1"/>
    <col min="4339" max="4341" width="14.7109375" style="38" customWidth="1"/>
    <col min="4342" max="4345" width="13.7109375" style="38" customWidth="1"/>
    <col min="4346" max="4349" width="15.7109375" style="38" customWidth="1"/>
    <col min="4350" max="4350" width="22.85546875" style="38" customWidth="1"/>
    <col min="4351" max="4351" width="20.7109375" style="38" customWidth="1"/>
    <col min="4352" max="4352" width="17.7109375" style="38" customWidth="1"/>
    <col min="4353" max="4361" width="14.7109375" style="38" customWidth="1"/>
    <col min="4362" max="4592" width="10.7109375" style="38"/>
    <col min="4593" max="4594" width="15.7109375" style="38" customWidth="1"/>
    <col min="4595" max="4597" width="14.7109375" style="38" customWidth="1"/>
    <col min="4598" max="4601" width="13.7109375" style="38" customWidth="1"/>
    <col min="4602" max="4605" width="15.7109375" style="38" customWidth="1"/>
    <col min="4606" max="4606" width="22.85546875" style="38" customWidth="1"/>
    <col min="4607" max="4607" width="20.7109375" style="38" customWidth="1"/>
    <col min="4608" max="4608" width="17.7109375" style="38" customWidth="1"/>
    <col min="4609" max="4617" width="14.7109375" style="38" customWidth="1"/>
    <col min="4618" max="4848" width="10.7109375" style="38"/>
    <col min="4849" max="4850" width="15.7109375" style="38" customWidth="1"/>
    <col min="4851" max="4853" width="14.7109375" style="38" customWidth="1"/>
    <col min="4854" max="4857" width="13.7109375" style="38" customWidth="1"/>
    <col min="4858" max="4861" width="15.7109375" style="38" customWidth="1"/>
    <col min="4862" max="4862" width="22.85546875" style="38" customWidth="1"/>
    <col min="4863" max="4863" width="20.7109375" style="38" customWidth="1"/>
    <col min="4864" max="4864" width="17.7109375" style="38" customWidth="1"/>
    <col min="4865" max="4873" width="14.7109375" style="38" customWidth="1"/>
    <col min="4874" max="5104" width="10.7109375" style="38"/>
    <col min="5105" max="5106" width="15.7109375" style="38" customWidth="1"/>
    <col min="5107" max="5109" width="14.7109375" style="38" customWidth="1"/>
    <col min="5110" max="5113" width="13.7109375" style="38" customWidth="1"/>
    <col min="5114" max="5117" width="15.7109375" style="38" customWidth="1"/>
    <col min="5118" max="5118" width="22.85546875" style="38" customWidth="1"/>
    <col min="5119" max="5119" width="20.7109375" style="38" customWidth="1"/>
    <col min="5120" max="5120" width="17.7109375" style="38" customWidth="1"/>
    <col min="5121" max="5129" width="14.7109375" style="38" customWidth="1"/>
    <col min="5130" max="5360" width="10.7109375" style="38"/>
    <col min="5361" max="5362" width="15.7109375" style="38" customWidth="1"/>
    <col min="5363" max="5365" width="14.7109375" style="38" customWidth="1"/>
    <col min="5366" max="5369" width="13.7109375" style="38" customWidth="1"/>
    <col min="5370" max="5373" width="15.7109375" style="38" customWidth="1"/>
    <col min="5374" max="5374" width="22.85546875" style="38" customWidth="1"/>
    <col min="5375" max="5375" width="20.7109375" style="38" customWidth="1"/>
    <col min="5376" max="5376" width="17.7109375" style="38" customWidth="1"/>
    <col min="5377" max="5385" width="14.7109375" style="38" customWidth="1"/>
    <col min="5386" max="5616" width="10.7109375" style="38"/>
    <col min="5617" max="5618" width="15.7109375" style="38" customWidth="1"/>
    <col min="5619" max="5621" width="14.7109375" style="38" customWidth="1"/>
    <col min="5622" max="5625" width="13.7109375" style="38" customWidth="1"/>
    <col min="5626" max="5629" width="15.7109375" style="38" customWidth="1"/>
    <col min="5630" max="5630" width="22.85546875" style="38" customWidth="1"/>
    <col min="5631" max="5631" width="20.7109375" style="38" customWidth="1"/>
    <col min="5632" max="5632" width="17.7109375" style="38" customWidth="1"/>
    <col min="5633" max="5641" width="14.7109375" style="38" customWidth="1"/>
    <col min="5642" max="5872" width="10.7109375" style="38"/>
    <col min="5873" max="5874" width="15.7109375" style="38" customWidth="1"/>
    <col min="5875" max="5877" width="14.7109375" style="38" customWidth="1"/>
    <col min="5878" max="5881" width="13.7109375" style="38" customWidth="1"/>
    <col min="5882" max="5885" width="15.7109375" style="38" customWidth="1"/>
    <col min="5886" max="5886" width="22.85546875" style="38" customWidth="1"/>
    <col min="5887" max="5887" width="20.7109375" style="38" customWidth="1"/>
    <col min="5888" max="5888" width="17.7109375" style="38" customWidth="1"/>
    <col min="5889" max="5897" width="14.7109375" style="38" customWidth="1"/>
    <col min="5898" max="6128" width="10.7109375" style="38"/>
    <col min="6129" max="6130" width="15.7109375" style="38" customWidth="1"/>
    <col min="6131" max="6133" width="14.7109375" style="38" customWidth="1"/>
    <col min="6134" max="6137" width="13.7109375" style="38" customWidth="1"/>
    <col min="6138" max="6141" width="15.7109375" style="38" customWidth="1"/>
    <col min="6142" max="6142" width="22.85546875" style="38" customWidth="1"/>
    <col min="6143" max="6143" width="20.7109375" style="38" customWidth="1"/>
    <col min="6144" max="6144" width="17.7109375" style="38" customWidth="1"/>
    <col min="6145" max="6153" width="14.7109375" style="38" customWidth="1"/>
    <col min="6154" max="6384" width="10.7109375" style="38"/>
    <col min="6385" max="6386" width="15.7109375" style="38" customWidth="1"/>
    <col min="6387" max="6389" width="14.7109375" style="38" customWidth="1"/>
    <col min="6390" max="6393" width="13.7109375" style="38" customWidth="1"/>
    <col min="6394" max="6397" width="15.7109375" style="38" customWidth="1"/>
    <col min="6398" max="6398" width="22.85546875" style="38" customWidth="1"/>
    <col min="6399" max="6399" width="20.7109375" style="38" customWidth="1"/>
    <col min="6400" max="6400" width="17.7109375" style="38" customWidth="1"/>
    <col min="6401" max="6409" width="14.7109375" style="38" customWidth="1"/>
    <col min="6410" max="6640" width="10.7109375" style="38"/>
    <col min="6641" max="6642" width="15.7109375" style="38" customWidth="1"/>
    <col min="6643" max="6645" width="14.7109375" style="38" customWidth="1"/>
    <col min="6646" max="6649" width="13.7109375" style="38" customWidth="1"/>
    <col min="6650" max="6653" width="15.7109375" style="38" customWidth="1"/>
    <col min="6654" max="6654" width="22.85546875" style="38" customWidth="1"/>
    <col min="6655" max="6655" width="20.7109375" style="38" customWidth="1"/>
    <col min="6656" max="6656" width="17.7109375" style="38" customWidth="1"/>
    <col min="6657" max="6665" width="14.7109375" style="38" customWidth="1"/>
    <col min="6666" max="6896" width="10.7109375" style="38"/>
    <col min="6897" max="6898" width="15.7109375" style="38" customWidth="1"/>
    <col min="6899" max="6901" width="14.7109375" style="38" customWidth="1"/>
    <col min="6902" max="6905" width="13.7109375" style="38" customWidth="1"/>
    <col min="6906" max="6909" width="15.7109375" style="38" customWidth="1"/>
    <col min="6910" max="6910" width="22.85546875" style="38" customWidth="1"/>
    <col min="6911" max="6911" width="20.7109375" style="38" customWidth="1"/>
    <col min="6912" max="6912" width="17.7109375" style="38" customWidth="1"/>
    <col min="6913" max="6921" width="14.7109375" style="38" customWidth="1"/>
    <col min="6922" max="7152" width="10.7109375" style="38"/>
    <col min="7153" max="7154" width="15.7109375" style="38" customWidth="1"/>
    <col min="7155" max="7157" width="14.7109375" style="38" customWidth="1"/>
    <col min="7158" max="7161" width="13.7109375" style="38" customWidth="1"/>
    <col min="7162" max="7165" width="15.7109375" style="38" customWidth="1"/>
    <col min="7166" max="7166" width="22.85546875" style="38" customWidth="1"/>
    <col min="7167" max="7167" width="20.7109375" style="38" customWidth="1"/>
    <col min="7168" max="7168" width="17.7109375" style="38" customWidth="1"/>
    <col min="7169" max="7177" width="14.7109375" style="38" customWidth="1"/>
    <col min="7178" max="7408" width="10.7109375" style="38"/>
    <col min="7409" max="7410" width="15.7109375" style="38" customWidth="1"/>
    <col min="7411" max="7413" width="14.7109375" style="38" customWidth="1"/>
    <col min="7414" max="7417" width="13.7109375" style="38" customWidth="1"/>
    <col min="7418" max="7421" width="15.7109375" style="38" customWidth="1"/>
    <col min="7422" max="7422" width="22.85546875" style="38" customWidth="1"/>
    <col min="7423" max="7423" width="20.7109375" style="38" customWidth="1"/>
    <col min="7424" max="7424" width="17.7109375" style="38" customWidth="1"/>
    <col min="7425" max="7433" width="14.7109375" style="38" customWidth="1"/>
    <col min="7434" max="7664" width="10.7109375" style="38"/>
    <col min="7665" max="7666" width="15.7109375" style="38" customWidth="1"/>
    <col min="7667" max="7669" width="14.7109375" style="38" customWidth="1"/>
    <col min="7670" max="7673" width="13.7109375" style="38" customWidth="1"/>
    <col min="7674" max="7677" width="15.7109375" style="38" customWidth="1"/>
    <col min="7678" max="7678" width="22.85546875" style="38" customWidth="1"/>
    <col min="7679" max="7679" width="20.7109375" style="38" customWidth="1"/>
    <col min="7680" max="7680" width="17.7109375" style="38" customWidth="1"/>
    <col min="7681" max="7689" width="14.7109375" style="38" customWidth="1"/>
    <col min="7690" max="7920" width="10.7109375" style="38"/>
    <col min="7921" max="7922" width="15.7109375" style="38" customWidth="1"/>
    <col min="7923" max="7925" width="14.7109375" style="38" customWidth="1"/>
    <col min="7926" max="7929" width="13.7109375" style="38" customWidth="1"/>
    <col min="7930" max="7933" width="15.7109375" style="38" customWidth="1"/>
    <col min="7934" max="7934" width="22.85546875" style="38" customWidth="1"/>
    <col min="7935" max="7935" width="20.7109375" style="38" customWidth="1"/>
    <col min="7936" max="7936" width="17.7109375" style="38" customWidth="1"/>
    <col min="7937" max="7945" width="14.7109375" style="38" customWidth="1"/>
    <col min="7946" max="8176" width="10.7109375" style="38"/>
    <col min="8177" max="8178" width="15.7109375" style="38" customWidth="1"/>
    <col min="8179" max="8181" width="14.7109375" style="38" customWidth="1"/>
    <col min="8182" max="8185" width="13.7109375" style="38" customWidth="1"/>
    <col min="8186" max="8189" width="15.7109375" style="38" customWidth="1"/>
    <col min="8190" max="8190" width="22.85546875" style="38" customWidth="1"/>
    <col min="8191" max="8191" width="20.7109375" style="38" customWidth="1"/>
    <col min="8192" max="8192" width="17.7109375" style="38" customWidth="1"/>
    <col min="8193" max="8201" width="14.7109375" style="38" customWidth="1"/>
    <col min="8202" max="8432" width="10.7109375" style="38"/>
    <col min="8433" max="8434" width="15.7109375" style="38" customWidth="1"/>
    <col min="8435" max="8437" width="14.7109375" style="38" customWidth="1"/>
    <col min="8438" max="8441" width="13.7109375" style="38" customWidth="1"/>
    <col min="8442" max="8445" width="15.7109375" style="38" customWidth="1"/>
    <col min="8446" max="8446" width="22.85546875" style="38" customWidth="1"/>
    <col min="8447" max="8447" width="20.7109375" style="38" customWidth="1"/>
    <col min="8448" max="8448" width="17.7109375" style="38" customWidth="1"/>
    <col min="8449" max="8457" width="14.7109375" style="38" customWidth="1"/>
    <col min="8458" max="8688" width="10.7109375" style="38"/>
    <col min="8689" max="8690" width="15.7109375" style="38" customWidth="1"/>
    <col min="8691" max="8693" width="14.7109375" style="38" customWidth="1"/>
    <col min="8694" max="8697" width="13.7109375" style="38" customWidth="1"/>
    <col min="8698" max="8701" width="15.7109375" style="38" customWidth="1"/>
    <col min="8702" max="8702" width="22.85546875" style="38" customWidth="1"/>
    <col min="8703" max="8703" width="20.7109375" style="38" customWidth="1"/>
    <col min="8704" max="8704" width="17.7109375" style="38" customWidth="1"/>
    <col min="8705" max="8713" width="14.7109375" style="38" customWidth="1"/>
    <col min="8714" max="8944" width="10.7109375" style="38"/>
    <col min="8945" max="8946" width="15.7109375" style="38" customWidth="1"/>
    <col min="8947" max="8949" width="14.7109375" style="38" customWidth="1"/>
    <col min="8950" max="8953" width="13.7109375" style="38" customWidth="1"/>
    <col min="8954" max="8957" width="15.7109375" style="38" customWidth="1"/>
    <col min="8958" max="8958" width="22.85546875" style="38" customWidth="1"/>
    <col min="8959" max="8959" width="20.7109375" style="38" customWidth="1"/>
    <col min="8960" max="8960" width="17.7109375" style="38" customWidth="1"/>
    <col min="8961" max="8969" width="14.7109375" style="38" customWidth="1"/>
    <col min="8970" max="9200" width="10.7109375" style="38"/>
    <col min="9201" max="9202" width="15.7109375" style="38" customWidth="1"/>
    <col min="9203" max="9205" width="14.7109375" style="38" customWidth="1"/>
    <col min="9206" max="9209" width="13.7109375" style="38" customWidth="1"/>
    <col min="9210" max="9213" width="15.7109375" style="38" customWidth="1"/>
    <col min="9214" max="9214" width="22.85546875" style="38" customWidth="1"/>
    <col min="9215" max="9215" width="20.7109375" style="38" customWidth="1"/>
    <col min="9216" max="9216" width="17.7109375" style="38" customWidth="1"/>
    <col min="9217" max="9225" width="14.7109375" style="38" customWidth="1"/>
    <col min="9226" max="9456" width="10.7109375" style="38"/>
    <col min="9457" max="9458" width="15.7109375" style="38" customWidth="1"/>
    <col min="9459" max="9461" width="14.7109375" style="38" customWidth="1"/>
    <col min="9462" max="9465" width="13.7109375" style="38" customWidth="1"/>
    <col min="9466" max="9469" width="15.7109375" style="38" customWidth="1"/>
    <col min="9470" max="9470" width="22.85546875" style="38" customWidth="1"/>
    <col min="9471" max="9471" width="20.7109375" style="38" customWidth="1"/>
    <col min="9472" max="9472" width="17.7109375" style="38" customWidth="1"/>
    <col min="9473" max="9481" width="14.7109375" style="38" customWidth="1"/>
    <col min="9482" max="9712" width="10.7109375" style="38"/>
    <col min="9713" max="9714" width="15.7109375" style="38" customWidth="1"/>
    <col min="9715" max="9717" width="14.7109375" style="38" customWidth="1"/>
    <col min="9718" max="9721" width="13.7109375" style="38" customWidth="1"/>
    <col min="9722" max="9725" width="15.7109375" style="38" customWidth="1"/>
    <col min="9726" max="9726" width="22.85546875" style="38" customWidth="1"/>
    <col min="9727" max="9727" width="20.7109375" style="38" customWidth="1"/>
    <col min="9728" max="9728" width="17.7109375" style="38" customWidth="1"/>
    <col min="9729" max="9737" width="14.7109375" style="38" customWidth="1"/>
    <col min="9738" max="9968" width="10.7109375" style="38"/>
    <col min="9969" max="9970" width="15.7109375" style="38" customWidth="1"/>
    <col min="9971" max="9973" width="14.7109375" style="38" customWidth="1"/>
    <col min="9974" max="9977" width="13.7109375" style="38" customWidth="1"/>
    <col min="9978" max="9981" width="15.7109375" style="38" customWidth="1"/>
    <col min="9982" max="9982" width="22.85546875" style="38" customWidth="1"/>
    <col min="9983" max="9983" width="20.7109375" style="38" customWidth="1"/>
    <col min="9984" max="9984" width="17.7109375" style="38" customWidth="1"/>
    <col min="9985" max="9993" width="14.7109375" style="38" customWidth="1"/>
    <col min="9994" max="10224" width="10.7109375" style="38"/>
    <col min="10225" max="10226" width="15.7109375" style="38" customWidth="1"/>
    <col min="10227" max="10229" width="14.7109375" style="38" customWidth="1"/>
    <col min="10230" max="10233" width="13.7109375" style="38" customWidth="1"/>
    <col min="10234" max="10237" width="15.7109375" style="38" customWidth="1"/>
    <col min="10238" max="10238" width="22.85546875" style="38" customWidth="1"/>
    <col min="10239" max="10239" width="20.7109375" style="38" customWidth="1"/>
    <col min="10240" max="10240" width="17.7109375" style="38" customWidth="1"/>
    <col min="10241" max="10249" width="14.7109375" style="38" customWidth="1"/>
    <col min="10250" max="10480" width="10.7109375" style="38"/>
    <col min="10481" max="10482" width="15.7109375" style="38" customWidth="1"/>
    <col min="10483" max="10485" width="14.7109375" style="38" customWidth="1"/>
    <col min="10486" max="10489" width="13.7109375" style="38" customWidth="1"/>
    <col min="10490" max="10493" width="15.7109375" style="38" customWidth="1"/>
    <col min="10494" max="10494" width="22.85546875" style="38" customWidth="1"/>
    <col min="10495" max="10495" width="20.7109375" style="38" customWidth="1"/>
    <col min="10496" max="10496" width="17.7109375" style="38" customWidth="1"/>
    <col min="10497" max="10505" width="14.7109375" style="38" customWidth="1"/>
    <col min="10506" max="10736" width="10.7109375" style="38"/>
    <col min="10737" max="10738" width="15.7109375" style="38" customWidth="1"/>
    <col min="10739" max="10741" width="14.7109375" style="38" customWidth="1"/>
    <col min="10742" max="10745" width="13.7109375" style="38" customWidth="1"/>
    <col min="10746" max="10749" width="15.7109375" style="38" customWidth="1"/>
    <col min="10750" max="10750" width="22.85546875" style="38" customWidth="1"/>
    <col min="10751" max="10751" width="20.7109375" style="38" customWidth="1"/>
    <col min="10752" max="10752" width="17.7109375" style="38" customWidth="1"/>
    <col min="10753" max="10761" width="14.7109375" style="38" customWidth="1"/>
    <col min="10762" max="10992" width="10.7109375" style="38"/>
    <col min="10993" max="10994" width="15.7109375" style="38" customWidth="1"/>
    <col min="10995" max="10997" width="14.7109375" style="38" customWidth="1"/>
    <col min="10998" max="11001" width="13.7109375" style="38" customWidth="1"/>
    <col min="11002" max="11005" width="15.7109375" style="38" customWidth="1"/>
    <col min="11006" max="11006" width="22.85546875" style="38" customWidth="1"/>
    <col min="11007" max="11007" width="20.7109375" style="38" customWidth="1"/>
    <col min="11008" max="11008" width="17.7109375" style="38" customWidth="1"/>
    <col min="11009" max="11017" width="14.7109375" style="38" customWidth="1"/>
    <col min="11018" max="11248" width="10.7109375" style="38"/>
    <col min="11249" max="11250" width="15.7109375" style="38" customWidth="1"/>
    <col min="11251" max="11253" width="14.7109375" style="38" customWidth="1"/>
    <col min="11254" max="11257" width="13.7109375" style="38" customWidth="1"/>
    <col min="11258" max="11261" width="15.7109375" style="38" customWidth="1"/>
    <col min="11262" max="11262" width="22.85546875" style="38" customWidth="1"/>
    <col min="11263" max="11263" width="20.7109375" style="38" customWidth="1"/>
    <col min="11264" max="11264" width="17.7109375" style="38" customWidth="1"/>
    <col min="11265" max="11273" width="14.7109375" style="38" customWidth="1"/>
    <col min="11274" max="11504" width="10.7109375" style="38"/>
    <col min="11505" max="11506" width="15.7109375" style="38" customWidth="1"/>
    <col min="11507" max="11509" width="14.7109375" style="38" customWidth="1"/>
    <col min="11510" max="11513" width="13.7109375" style="38" customWidth="1"/>
    <col min="11514" max="11517" width="15.7109375" style="38" customWidth="1"/>
    <col min="11518" max="11518" width="22.85546875" style="38" customWidth="1"/>
    <col min="11519" max="11519" width="20.7109375" style="38" customWidth="1"/>
    <col min="11520" max="11520" width="17.7109375" style="38" customWidth="1"/>
    <col min="11521" max="11529" width="14.7109375" style="38" customWidth="1"/>
    <col min="11530" max="11760" width="10.7109375" style="38"/>
    <col min="11761" max="11762" width="15.7109375" style="38" customWidth="1"/>
    <col min="11763" max="11765" width="14.7109375" style="38" customWidth="1"/>
    <col min="11766" max="11769" width="13.7109375" style="38" customWidth="1"/>
    <col min="11770" max="11773" width="15.7109375" style="38" customWidth="1"/>
    <col min="11774" max="11774" width="22.85546875" style="38" customWidth="1"/>
    <col min="11775" max="11775" width="20.7109375" style="38" customWidth="1"/>
    <col min="11776" max="11776" width="17.7109375" style="38" customWidth="1"/>
    <col min="11777" max="11785" width="14.7109375" style="38" customWidth="1"/>
    <col min="11786" max="12016" width="10.7109375" style="38"/>
    <col min="12017" max="12018" width="15.7109375" style="38" customWidth="1"/>
    <col min="12019" max="12021" width="14.7109375" style="38" customWidth="1"/>
    <col min="12022" max="12025" width="13.7109375" style="38" customWidth="1"/>
    <col min="12026" max="12029" width="15.7109375" style="38" customWidth="1"/>
    <col min="12030" max="12030" width="22.85546875" style="38" customWidth="1"/>
    <col min="12031" max="12031" width="20.7109375" style="38" customWidth="1"/>
    <col min="12032" max="12032" width="17.7109375" style="38" customWidth="1"/>
    <col min="12033" max="12041" width="14.7109375" style="38" customWidth="1"/>
    <col min="12042" max="12272" width="10.7109375" style="38"/>
    <col min="12273" max="12274" width="15.7109375" style="38" customWidth="1"/>
    <col min="12275" max="12277" width="14.7109375" style="38" customWidth="1"/>
    <col min="12278" max="12281" width="13.7109375" style="38" customWidth="1"/>
    <col min="12282" max="12285" width="15.7109375" style="38" customWidth="1"/>
    <col min="12286" max="12286" width="22.85546875" style="38" customWidth="1"/>
    <col min="12287" max="12287" width="20.7109375" style="38" customWidth="1"/>
    <col min="12288" max="12288" width="17.7109375" style="38" customWidth="1"/>
    <col min="12289" max="12297" width="14.7109375" style="38" customWidth="1"/>
    <col min="12298" max="12528" width="10.7109375" style="38"/>
    <col min="12529" max="12530" width="15.7109375" style="38" customWidth="1"/>
    <col min="12531" max="12533" width="14.7109375" style="38" customWidth="1"/>
    <col min="12534" max="12537" width="13.7109375" style="38" customWidth="1"/>
    <col min="12538" max="12541" width="15.7109375" style="38" customWidth="1"/>
    <col min="12542" max="12542" width="22.85546875" style="38" customWidth="1"/>
    <col min="12543" max="12543" width="20.7109375" style="38" customWidth="1"/>
    <col min="12544" max="12544" width="17.7109375" style="38" customWidth="1"/>
    <col min="12545" max="12553" width="14.7109375" style="38" customWidth="1"/>
    <col min="12554" max="12784" width="10.7109375" style="38"/>
    <col min="12785" max="12786" width="15.7109375" style="38" customWidth="1"/>
    <col min="12787" max="12789" width="14.7109375" style="38" customWidth="1"/>
    <col min="12790" max="12793" width="13.7109375" style="38" customWidth="1"/>
    <col min="12794" max="12797" width="15.7109375" style="38" customWidth="1"/>
    <col min="12798" max="12798" width="22.85546875" style="38" customWidth="1"/>
    <col min="12799" max="12799" width="20.7109375" style="38" customWidth="1"/>
    <col min="12800" max="12800" width="17.7109375" style="38" customWidth="1"/>
    <col min="12801" max="12809" width="14.7109375" style="38" customWidth="1"/>
    <col min="12810" max="13040" width="10.7109375" style="38"/>
    <col min="13041" max="13042" width="15.7109375" style="38" customWidth="1"/>
    <col min="13043" max="13045" width="14.7109375" style="38" customWidth="1"/>
    <col min="13046" max="13049" width="13.7109375" style="38" customWidth="1"/>
    <col min="13050" max="13053" width="15.7109375" style="38" customWidth="1"/>
    <col min="13054" max="13054" width="22.85546875" style="38" customWidth="1"/>
    <col min="13055" max="13055" width="20.7109375" style="38" customWidth="1"/>
    <col min="13056" max="13056" width="17.7109375" style="38" customWidth="1"/>
    <col min="13057" max="13065" width="14.7109375" style="38" customWidth="1"/>
    <col min="13066" max="13296" width="10.7109375" style="38"/>
    <col min="13297" max="13298" width="15.7109375" style="38" customWidth="1"/>
    <col min="13299" max="13301" width="14.7109375" style="38" customWidth="1"/>
    <col min="13302" max="13305" width="13.7109375" style="38" customWidth="1"/>
    <col min="13306" max="13309" width="15.7109375" style="38" customWidth="1"/>
    <col min="13310" max="13310" width="22.85546875" style="38" customWidth="1"/>
    <col min="13311" max="13311" width="20.7109375" style="38" customWidth="1"/>
    <col min="13312" max="13312" width="17.7109375" style="38" customWidth="1"/>
    <col min="13313" max="13321" width="14.7109375" style="38" customWidth="1"/>
    <col min="13322" max="13552" width="10.7109375" style="38"/>
    <col min="13553" max="13554" width="15.7109375" style="38" customWidth="1"/>
    <col min="13555" max="13557" width="14.7109375" style="38" customWidth="1"/>
    <col min="13558" max="13561" width="13.7109375" style="38" customWidth="1"/>
    <col min="13562" max="13565" width="15.7109375" style="38" customWidth="1"/>
    <col min="13566" max="13566" width="22.85546875" style="38" customWidth="1"/>
    <col min="13567" max="13567" width="20.7109375" style="38" customWidth="1"/>
    <col min="13568" max="13568" width="17.7109375" style="38" customWidth="1"/>
    <col min="13569" max="13577" width="14.7109375" style="38" customWidth="1"/>
    <col min="13578" max="13808" width="10.7109375" style="38"/>
    <col min="13809" max="13810" width="15.7109375" style="38" customWidth="1"/>
    <col min="13811" max="13813" width="14.7109375" style="38" customWidth="1"/>
    <col min="13814" max="13817" width="13.7109375" style="38" customWidth="1"/>
    <col min="13818" max="13821" width="15.7109375" style="38" customWidth="1"/>
    <col min="13822" max="13822" width="22.85546875" style="38" customWidth="1"/>
    <col min="13823" max="13823" width="20.7109375" style="38" customWidth="1"/>
    <col min="13824" max="13824" width="17.7109375" style="38" customWidth="1"/>
    <col min="13825" max="13833" width="14.7109375" style="38" customWidth="1"/>
    <col min="13834" max="14064" width="10.7109375" style="38"/>
    <col min="14065" max="14066" width="15.7109375" style="38" customWidth="1"/>
    <col min="14067" max="14069" width="14.7109375" style="38" customWidth="1"/>
    <col min="14070" max="14073" width="13.7109375" style="38" customWidth="1"/>
    <col min="14074" max="14077" width="15.7109375" style="38" customWidth="1"/>
    <col min="14078" max="14078" width="22.85546875" style="38" customWidth="1"/>
    <col min="14079" max="14079" width="20.7109375" style="38" customWidth="1"/>
    <col min="14080" max="14080" width="17.7109375" style="38" customWidth="1"/>
    <col min="14081" max="14089" width="14.7109375" style="38" customWidth="1"/>
    <col min="14090" max="14320" width="10.7109375" style="38"/>
    <col min="14321" max="14322" width="15.7109375" style="38" customWidth="1"/>
    <col min="14323" max="14325" width="14.7109375" style="38" customWidth="1"/>
    <col min="14326" max="14329" width="13.7109375" style="38" customWidth="1"/>
    <col min="14330" max="14333" width="15.7109375" style="38" customWidth="1"/>
    <col min="14334" max="14334" width="22.85546875" style="38" customWidth="1"/>
    <col min="14335" max="14335" width="20.7109375" style="38" customWidth="1"/>
    <col min="14336" max="14336" width="17.7109375" style="38" customWidth="1"/>
    <col min="14337" max="14345" width="14.7109375" style="38" customWidth="1"/>
    <col min="14346" max="14576" width="10.7109375" style="38"/>
    <col min="14577" max="14578" width="15.7109375" style="38" customWidth="1"/>
    <col min="14579" max="14581" width="14.7109375" style="38" customWidth="1"/>
    <col min="14582" max="14585" width="13.7109375" style="38" customWidth="1"/>
    <col min="14586" max="14589" width="15.7109375" style="38" customWidth="1"/>
    <col min="14590" max="14590" width="22.85546875" style="38" customWidth="1"/>
    <col min="14591" max="14591" width="20.7109375" style="38" customWidth="1"/>
    <col min="14592" max="14592" width="17.7109375" style="38" customWidth="1"/>
    <col min="14593" max="14601" width="14.7109375" style="38" customWidth="1"/>
    <col min="14602" max="14832" width="10.7109375" style="38"/>
    <col min="14833" max="14834" width="15.7109375" style="38" customWidth="1"/>
    <col min="14835" max="14837" width="14.7109375" style="38" customWidth="1"/>
    <col min="14838" max="14841" width="13.7109375" style="38" customWidth="1"/>
    <col min="14842" max="14845" width="15.7109375" style="38" customWidth="1"/>
    <col min="14846" max="14846" width="22.85546875" style="38" customWidth="1"/>
    <col min="14847" max="14847" width="20.7109375" style="38" customWidth="1"/>
    <col min="14848" max="14848" width="17.7109375" style="38" customWidth="1"/>
    <col min="14849" max="14857" width="14.7109375" style="38" customWidth="1"/>
    <col min="14858" max="15088" width="10.7109375" style="38"/>
    <col min="15089" max="15090" width="15.7109375" style="38" customWidth="1"/>
    <col min="15091" max="15093" width="14.7109375" style="38" customWidth="1"/>
    <col min="15094" max="15097" width="13.7109375" style="38" customWidth="1"/>
    <col min="15098" max="15101" width="15.7109375" style="38" customWidth="1"/>
    <col min="15102" max="15102" width="22.85546875" style="38" customWidth="1"/>
    <col min="15103" max="15103" width="20.7109375" style="38" customWidth="1"/>
    <col min="15104" max="15104" width="17.7109375" style="38" customWidth="1"/>
    <col min="15105" max="15113" width="14.7109375" style="38" customWidth="1"/>
    <col min="15114" max="15344" width="10.7109375" style="38"/>
    <col min="15345" max="15346" width="15.7109375" style="38" customWidth="1"/>
    <col min="15347" max="15349" width="14.7109375" style="38" customWidth="1"/>
    <col min="15350" max="15353" width="13.7109375" style="38" customWidth="1"/>
    <col min="15354" max="15357" width="15.7109375" style="38" customWidth="1"/>
    <col min="15358" max="15358" width="22.85546875" style="38" customWidth="1"/>
    <col min="15359" max="15359" width="20.7109375" style="38" customWidth="1"/>
    <col min="15360" max="15360" width="17.7109375" style="38" customWidth="1"/>
    <col min="15361" max="15369" width="14.7109375" style="38" customWidth="1"/>
    <col min="15370" max="15600" width="10.7109375" style="38"/>
    <col min="15601" max="15602" width="15.7109375" style="38" customWidth="1"/>
    <col min="15603" max="15605" width="14.7109375" style="38" customWidth="1"/>
    <col min="15606" max="15609" width="13.7109375" style="38" customWidth="1"/>
    <col min="15610" max="15613" width="15.7109375" style="38" customWidth="1"/>
    <col min="15614" max="15614" width="22.85546875" style="38" customWidth="1"/>
    <col min="15615" max="15615" width="20.7109375" style="38" customWidth="1"/>
    <col min="15616" max="15616" width="17.7109375" style="38" customWidth="1"/>
    <col min="15617" max="15625" width="14.7109375" style="38" customWidth="1"/>
    <col min="15626" max="15856" width="10.7109375" style="38"/>
    <col min="15857" max="15858" width="15.7109375" style="38" customWidth="1"/>
    <col min="15859" max="15861" width="14.7109375" style="38" customWidth="1"/>
    <col min="15862" max="15865" width="13.7109375" style="38" customWidth="1"/>
    <col min="15866" max="15869" width="15.7109375" style="38" customWidth="1"/>
    <col min="15870" max="15870" width="22.85546875" style="38" customWidth="1"/>
    <col min="15871" max="15871" width="20.7109375" style="38" customWidth="1"/>
    <col min="15872" max="15872" width="17.7109375" style="38" customWidth="1"/>
    <col min="15873" max="15881" width="14.7109375" style="38" customWidth="1"/>
    <col min="15882" max="16112" width="10.7109375" style="38"/>
    <col min="16113" max="16114" width="15.7109375" style="38" customWidth="1"/>
    <col min="16115" max="16117" width="14.7109375" style="38" customWidth="1"/>
    <col min="16118" max="16121" width="13.7109375" style="38" customWidth="1"/>
    <col min="16122" max="16125" width="15.7109375" style="38" customWidth="1"/>
    <col min="16126" max="16126" width="22.85546875" style="38" customWidth="1"/>
    <col min="16127" max="16127" width="20.7109375" style="38" customWidth="1"/>
    <col min="16128" max="16128" width="17.7109375" style="38" customWidth="1"/>
    <col min="16129" max="16137" width="14.7109375" style="38" customWidth="1"/>
    <col min="16138" max="16384" width="10.7109375" style="38"/>
  </cols>
  <sheetData>
    <row r="1" spans="1:27" ht="25.5" customHeight="1" x14ac:dyDescent="0.25">
      <c r="AA1" s="34" t="s">
        <v>24</v>
      </c>
    </row>
    <row r="2" spans="1:27" s="10" customFormat="1" ht="18.75" customHeight="1" x14ac:dyDescent="0.3">
      <c r="E2" s="16"/>
      <c r="Q2" s="14"/>
      <c r="R2" s="14"/>
      <c r="AA2" s="13" t="s">
        <v>7</v>
      </c>
    </row>
    <row r="3" spans="1:27" s="10" customFormat="1" ht="18.75" customHeight="1" x14ac:dyDescent="0.3">
      <c r="E3" s="16"/>
      <c r="Q3" s="14"/>
      <c r="R3" s="14"/>
      <c r="AA3" s="13" t="s">
        <v>23</v>
      </c>
    </row>
    <row r="4" spans="1:27" s="10" customFormat="1" x14ac:dyDescent="0.2">
      <c r="E4" s="15"/>
      <c r="Q4" s="14"/>
      <c r="R4" s="14"/>
    </row>
    <row r="5" spans="1:27" s="10" customFormat="1" x14ac:dyDescent="0.2">
      <c r="A5" s="165" t="s">
        <v>326</v>
      </c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  <c r="Z5" s="165"/>
      <c r="AA5" s="165"/>
    </row>
    <row r="6" spans="1:27" s="10" customFormat="1" x14ac:dyDescent="0.2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</row>
    <row r="7" spans="1:27" s="10" customFormat="1" ht="18.75" x14ac:dyDescent="0.2">
      <c r="E7" s="169" t="s">
        <v>6</v>
      </c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</row>
    <row r="8" spans="1:27" s="10" customFormat="1" ht="18.75" x14ac:dyDescent="0.2"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1"/>
      <c r="T8" s="11"/>
      <c r="U8" s="11"/>
      <c r="V8" s="11"/>
      <c r="W8" s="11"/>
    </row>
    <row r="9" spans="1:27" s="10" customFormat="1" ht="18.75" customHeight="1" x14ac:dyDescent="0.2">
      <c r="E9" s="168" t="s">
        <v>290</v>
      </c>
      <c r="F9" s="176"/>
      <c r="G9" s="176"/>
      <c r="H9" s="176"/>
      <c r="I9" s="176"/>
      <c r="J9" s="176"/>
      <c r="K9" s="176"/>
      <c r="L9" s="176"/>
      <c r="M9" s="176"/>
      <c r="N9" s="176"/>
      <c r="O9" s="176"/>
      <c r="P9" s="176"/>
      <c r="Q9" s="176"/>
      <c r="R9" s="176"/>
      <c r="S9" s="176"/>
      <c r="T9" s="176"/>
      <c r="U9" s="176"/>
      <c r="V9" s="176"/>
      <c r="W9" s="176"/>
      <c r="X9" s="176"/>
      <c r="Y9" s="176"/>
    </row>
    <row r="10" spans="1:27" s="10" customFormat="1" ht="18.75" customHeight="1" x14ac:dyDescent="0.2">
      <c r="E10" s="166" t="s">
        <v>5</v>
      </c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</row>
    <row r="11" spans="1:27" s="10" customFormat="1" ht="18.75" x14ac:dyDescent="0.2"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1"/>
      <c r="T11" s="11"/>
      <c r="U11" s="11"/>
      <c r="V11" s="11"/>
      <c r="W11" s="11"/>
    </row>
    <row r="12" spans="1:27" s="10" customFormat="1" ht="18.75" customHeight="1" x14ac:dyDescent="0.2">
      <c r="E12" s="170" t="s">
        <v>333</v>
      </c>
      <c r="F12" s="170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Q12" s="170"/>
      <c r="R12" s="170"/>
      <c r="S12" s="170"/>
      <c r="T12" s="170"/>
      <c r="U12" s="170"/>
      <c r="V12" s="170"/>
      <c r="W12" s="170"/>
      <c r="X12" s="170"/>
      <c r="Y12" s="170"/>
    </row>
    <row r="13" spans="1:27" s="10" customFormat="1" ht="18.75" customHeight="1" x14ac:dyDescent="0.2">
      <c r="E13" s="166" t="s">
        <v>4</v>
      </c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</row>
    <row r="14" spans="1:27" s="7" customFormat="1" ht="15.75" customHeight="1" x14ac:dyDescent="0.2"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7" s="2" customFormat="1" ht="18.75" x14ac:dyDescent="0.2">
      <c r="E15" s="168" t="s">
        <v>307</v>
      </c>
      <c r="F15" s="176"/>
      <c r="G15" s="176"/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</row>
    <row r="16" spans="1:27" s="2" customFormat="1" ht="15" customHeight="1" x14ac:dyDescent="0.2">
      <c r="E16" s="166" t="s">
        <v>3</v>
      </c>
      <c r="F16" s="166"/>
      <c r="G16" s="166"/>
      <c r="H16" s="166"/>
      <c r="I16" s="166"/>
      <c r="J16" s="166"/>
      <c r="K16" s="166"/>
      <c r="L16" s="166"/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</row>
    <row r="17" spans="1:27" s="2" customFormat="1" ht="15" customHeight="1" x14ac:dyDescent="0.2"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</row>
    <row r="18" spans="1:27" s="2" customFormat="1" ht="15" customHeight="1" x14ac:dyDescent="0.2">
      <c r="E18" s="168"/>
      <c r="F18" s="168"/>
      <c r="G18" s="168"/>
      <c r="H18" s="168"/>
      <c r="I18" s="168"/>
      <c r="J18" s="168"/>
      <c r="K18" s="168"/>
      <c r="L18" s="168"/>
      <c r="M18" s="168"/>
      <c r="N18" s="168"/>
      <c r="O18" s="168"/>
      <c r="P18" s="168"/>
      <c r="Q18" s="168"/>
      <c r="R18" s="168"/>
      <c r="S18" s="168"/>
      <c r="T18" s="168"/>
      <c r="U18" s="168"/>
      <c r="V18" s="168"/>
      <c r="W18" s="168"/>
      <c r="X18" s="168"/>
      <c r="Y18" s="168"/>
    </row>
    <row r="19" spans="1:27" ht="25.5" customHeight="1" x14ac:dyDescent="0.25">
      <c r="A19" s="168" t="s">
        <v>261</v>
      </c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  <c r="M19" s="168"/>
      <c r="N19" s="168"/>
      <c r="O19" s="168"/>
      <c r="P19" s="168"/>
      <c r="Q19" s="168"/>
      <c r="R19" s="168"/>
      <c r="S19" s="168"/>
      <c r="T19" s="168"/>
      <c r="U19" s="168"/>
      <c r="V19" s="168"/>
      <c r="W19" s="168"/>
      <c r="X19" s="168"/>
      <c r="Y19" s="168"/>
      <c r="Z19" s="168"/>
      <c r="AA19" s="168"/>
    </row>
    <row r="20" spans="1:27" s="42" customFormat="1" ht="21" customHeight="1" x14ac:dyDescent="0.25"/>
    <row r="21" spans="1:27" ht="15.75" customHeight="1" x14ac:dyDescent="0.25">
      <c r="A21" s="177" t="s">
        <v>2</v>
      </c>
      <c r="B21" s="179" t="s">
        <v>266</v>
      </c>
      <c r="C21" s="180"/>
      <c r="D21" s="179" t="s">
        <v>268</v>
      </c>
      <c r="E21" s="180"/>
      <c r="F21" s="173" t="s">
        <v>31</v>
      </c>
      <c r="G21" s="174"/>
      <c r="H21" s="174"/>
      <c r="I21" s="175"/>
      <c r="J21" s="177" t="s">
        <v>269</v>
      </c>
      <c r="K21" s="179" t="s">
        <v>270</v>
      </c>
      <c r="L21" s="180"/>
      <c r="M21" s="179" t="s">
        <v>271</v>
      </c>
      <c r="N21" s="180"/>
      <c r="O21" s="179" t="s">
        <v>260</v>
      </c>
      <c r="P21" s="180"/>
      <c r="Q21" s="179" t="s">
        <v>43</v>
      </c>
      <c r="R21" s="180"/>
      <c r="S21" s="177" t="s">
        <v>42</v>
      </c>
      <c r="T21" s="177" t="s">
        <v>272</v>
      </c>
      <c r="U21" s="177" t="s">
        <v>267</v>
      </c>
      <c r="V21" s="179" t="s">
        <v>41</v>
      </c>
      <c r="W21" s="180"/>
      <c r="X21" s="173" t="s">
        <v>38</v>
      </c>
      <c r="Y21" s="174"/>
      <c r="Z21" s="173" t="s">
        <v>37</v>
      </c>
      <c r="AA21" s="174"/>
    </row>
    <row r="22" spans="1:27" ht="216" customHeight="1" x14ac:dyDescent="0.25">
      <c r="A22" s="183"/>
      <c r="B22" s="181"/>
      <c r="C22" s="182"/>
      <c r="D22" s="181"/>
      <c r="E22" s="182"/>
      <c r="F22" s="173" t="s">
        <v>40</v>
      </c>
      <c r="G22" s="175"/>
      <c r="H22" s="173" t="s">
        <v>39</v>
      </c>
      <c r="I22" s="175"/>
      <c r="J22" s="178"/>
      <c r="K22" s="181"/>
      <c r="L22" s="182"/>
      <c r="M22" s="181"/>
      <c r="N22" s="182"/>
      <c r="O22" s="181"/>
      <c r="P22" s="182"/>
      <c r="Q22" s="181"/>
      <c r="R22" s="182"/>
      <c r="S22" s="178"/>
      <c r="T22" s="178"/>
      <c r="U22" s="178"/>
      <c r="V22" s="181"/>
      <c r="W22" s="182"/>
      <c r="X22" s="82" t="s">
        <v>36</v>
      </c>
      <c r="Y22" s="82" t="s">
        <v>259</v>
      </c>
      <c r="Z22" s="82" t="s">
        <v>35</v>
      </c>
      <c r="AA22" s="82" t="s">
        <v>34</v>
      </c>
    </row>
    <row r="23" spans="1:27" ht="60" customHeight="1" x14ac:dyDescent="0.25">
      <c r="A23" s="178"/>
      <c r="B23" s="124" t="s">
        <v>32</v>
      </c>
      <c r="C23" s="124" t="s">
        <v>33</v>
      </c>
      <c r="D23" s="83" t="s">
        <v>32</v>
      </c>
      <c r="E23" s="83" t="s">
        <v>33</v>
      </c>
      <c r="F23" s="83" t="s">
        <v>32</v>
      </c>
      <c r="G23" s="83" t="s">
        <v>33</v>
      </c>
      <c r="H23" s="83" t="s">
        <v>32</v>
      </c>
      <c r="I23" s="83" t="s">
        <v>33</v>
      </c>
      <c r="J23" s="83" t="s">
        <v>32</v>
      </c>
      <c r="K23" s="83" t="s">
        <v>32</v>
      </c>
      <c r="L23" s="83" t="s">
        <v>33</v>
      </c>
      <c r="M23" s="83" t="s">
        <v>32</v>
      </c>
      <c r="N23" s="83" t="s">
        <v>33</v>
      </c>
      <c r="O23" s="83" t="s">
        <v>32</v>
      </c>
      <c r="P23" s="83" t="s">
        <v>33</v>
      </c>
      <c r="Q23" s="83" t="s">
        <v>32</v>
      </c>
      <c r="R23" s="83" t="s">
        <v>33</v>
      </c>
      <c r="S23" s="83" t="s">
        <v>32</v>
      </c>
      <c r="T23" s="83" t="s">
        <v>32</v>
      </c>
      <c r="U23" s="83" t="s">
        <v>32</v>
      </c>
      <c r="V23" s="83" t="s">
        <v>32</v>
      </c>
      <c r="W23" s="83" t="s">
        <v>33</v>
      </c>
      <c r="X23" s="83" t="s">
        <v>32</v>
      </c>
      <c r="Y23" s="83" t="s">
        <v>32</v>
      </c>
      <c r="Z23" s="82" t="s">
        <v>32</v>
      </c>
      <c r="AA23" s="82" t="s">
        <v>32</v>
      </c>
    </row>
    <row r="24" spans="1:27" x14ac:dyDescent="0.25">
      <c r="A24" s="87">
        <v>1</v>
      </c>
      <c r="B24" s="87">
        <v>2</v>
      </c>
      <c r="C24" s="87">
        <v>3</v>
      </c>
      <c r="D24" s="87">
        <v>4</v>
      </c>
      <c r="E24" s="87">
        <v>5</v>
      </c>
      <c r="F24" s="87">
        <v>6</v>
      </c>
      <c r="G24" s="87">
        <v>7</v>
      </c>
      <c r="H24" s="87">
        <v>8</v>
      </c>
      <c r="I24" s="87">
        <v>9</v>
      </c>
      <c r="J24" s="87">
        <v>10</v>
      </c>
      <c r="K24" s="87">
        <v>11</v>
      </c>
      <c r="L24" s="87">
        <v>12</v>
      </c>
      <c r="M24" s="87">
        <v>13</v>
      </c>
      <c r="N24" s="87">
        <v>14</v>
      </c>
      <c r="O24" s="87">
        <v>15</v>
      </c>
      <c r="P24" s="87">
        <v>16</v>
      </c>
      <c r="Q24" s="87">
        <v>19</v>
      </c>
      <c r="R24" s="87">
        <v>20</v>
      </c>
      <c r="S24" s="87">
        <v>21</v>
      </c>
      <c r="T24" s="87">
        <v>22</v>
      </c>
      <c r="U24" s="87">
        <v>23</v>
      </c>
      <c r="V24" s="87">
        <v>24</v>
      </c>
      <c r="W24" s="87">
        <v>25</v>
      </c>
      <c r="X24" s="87">
        <v>26</v>
      </c>
      <c r="Y24" s="87">
        <v>27</v>
      </c>
      <c r="Z24" s="87">
        <v>28</v>
      </c>
      <c r="AA24" s="87">
        <v>29</v>
      </c>
    </row>
    <row r="25" spans="1:27" s="42" customFormat="1" ht="123.75" customHeight="1" x14ac:dyDescent="0.25">
      <c r="A25" s="88">
        <v>1</v>
      </c>
      <c r="B25" s="171" t="s">
        <v>300</v>
      </c>
      <c r="C25" s="172"/>
      <c r="D25" s="157" t="s">
        <v>325</v>
      </c>
      <c r="E25" s="157" t="s">
        <v>324</v>
      </c>
      <c r="F25" s="173">
        <v>6</v>
      </c>
      <c r="G25" s="174"/>
      <c r="H25" s="174"/>
      <c r="I25" s="175"/>
      <c r="J25" s="88">
        <v>1969</v>
      </c>
      <c r="K25" s="88">
        <v>1</v>
      </c>
      <c r="L25" s="88">
        <v>1</v>
      </c>
      <c r="M25" s="88" t="s">
        <v>308</v>
      </c>
      <c r="N25" s="88" t="s">
        <v>308</v>
      </c>
      <c r="O25" s="88" t="s">
        <v>301</v>
      </c>
      <c r="P25" s="88" t="s">
        <v>301</v>
      </c>
      <c r="Q25" s="88">
        <v>2.2000000000000002</v>
      </c>
      <c r="R25" s="88">
        <v>2.2000000000000002</v>
      </c>
      <c r="S25" s="130">
        <v>2019</v>
      </c>
      <c r="T25" s="88" t="s">
        <v>309</v>
      </c>
      <c r="U25" s="88" t="s">
        <v>309</v>
      </c>
      <c r="V25" s="89" t="s">
        <v>294</v>
      </c>
      <c r="W25" s="89" t="s">
        <v>294</v>
      </c>
      <c r="X25" s="82" t="s">
        <v>318</v>
      </c>
      <c r="Y25" s="82" t="s">
        <v>317</v>
      </c>
      <c r="Z25" s="88" t="s">
        <v>294</v>
      </c>
      <c r="AA25" s="88" t="s">
        <v>294</v>
      </c>
    </row>
    <row r="26" spans="1:27" ht="3" customHeight="1" x14ac:dyDescent="0.25">
      <c r="X26" s="84"/>
      <c r="Y26" s="85"/>
      <c r="Z26" s="39"/>
      <c r="AA26" s="39"/>
    </row>
    <row r="27" spans="1:27" s="40" customFormat="1" ht="12.75" x14ac:dyDescent="0.2">
      <c r="A27" s="41"/>
      <c r="B27" s="41"/>
      <c r="C27" s="41"/>
      <c r="E27" s="41"/>
      <c r="X27" s="86"/>
      <c r="Y27" s="86"/>
      <c r="Z27" s="86"/>
      <c r="AA27" s="86"/>
    </row>
    <row r="28" spans="1:27" s="40" customFormat="1" ht="12.75" x14ac:dyDescent="0.2">
      <c r="A28" s="41"/>
      <c r="B28" s="41"/>
      <c r="C28" s="41"/>
    </row>
  </sheetData>
  <mergeCells count="29">
    <mergeCell ref="B21:C22"/>
    <mergeCell ref="E18:Y18"/>
    <mergeCell ref="A21:A23"/>
    <mergeCell ref="D21:E22"/>
    <mergeCell ref="F21:I21"/>
    <mergeCell ref="J21:J22"/>
    <mergeCell ref="K21:L22"/>
    <mergeCell ref="M21:N22"/>
    <mergeCell ref="Q21:R22"/>
    <mergeCell ref="S21:S22"/>
    <mergeCell ref="T21:T22"/>
    <mergeCell ref="X21:Y21"/>
    <mergeCell ref="V21:W22"/>
    <mergeCell ref="B25:C25"/>
    <mergeCell ref="F25:I25"/>
    <mergeCell ref="A5:AA5"/>
    <mergeCell ref="E16:Y16"/>
    <mergeCell ref="E15:Y15"/>
    <mergeCell ref="E7:Y7"/>
    <mergeCell ref="E9:Y9"/>
    <mergeCell ref="E10:Y10"/>
    <mergeCell ref="E12:Y12"/>
    <mergeCell ref="E13:Y13"/>
    <mergeCell ref="Z21:AA21"/>
    <mergeCell ref="U21:U22"/>
    <mergeCell ref="A19:AA19"/>
    <mergeCell ref="O21:P22"/>
    <mergeCell ref="F22:G22"/>
    <mergeCell ref="H22:I22"/>
  </mergeCells>
  <pageMargins left="0.19685039370078741" right="0.19685039370078741" top="0.19685039370078741" bottom="0.19685039370078741" header="0" footer="0"/>
  <pageSetup paperSize="8" scale="51" pageOrder="overThenDown" orientation="landscape" r:id="rId1"/>
  <headerFooter alignWithMargins="0">
    <oddHeader>&amp;R&amp;"Times New Roman,обычный"&amp;7Подготовлено с использованием системы &amp;"Times New Roman,полужирный"КонсультантПлюс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382"/>
  <sheetViews>
    <sheetView view="pageBreakPreview" zoomScale="60" workbookViewId="0">
      <selection activeCell="C24" sqref="C24"/>
    </sheetView>
  </sheetViews>
  <sheetFormatPr defaultRowHeight="15" x14ac:dyDescent="0.25"/>
  <cols>
    <col min="1" max="1" width="6.140625" style="1" customWidth="1"/>
    <col min="2" max="2" width="53.5703125" style="1" customWidth="1"/>
    <col min="3" max="3" width="98.28515625" style="1" customWidth="1"/>
    <col min="4" max="4" width="14.42578125" style="1" customWidth="1"/>
    <col min="5" max="5" width="36.5703125" style="1" customWidth="1"/>
    <col min="6" max="6" width="20" style="1" customWidth="1"/>
    <col min="7" max="7" width="25.5703125" style="1" customWidth="1"/>
    <col min="8" max="8" width="16.42578125" style="1" customWidth="1"/>
    <col min="9" max="16384" width="9.140625" style="1"/>
  </cols>
  <sheetData>
    <row r="1" spans="1:29" s="10" customFormat="1" ht="18.75" customHeight="1" x14ac:dyDescent="0.2">
      <c r="A1" s="16"/>
      <c r="C1" s="34" t="s">
        <v>24</v>
      </c>
      <c r="E1" s="14"/>
      <c r="F1" s="14"/>
    </row>
    <row r="2" spans="1:29" s="10" customFormat="1" ht="18.75" customHeight="1" x14ac:dyDescent="0.3">
      <c r="A2" s="16"/>
      <c r="C2" s="13" t="s">
        <v>7</v>
      </c>
      <c r="E2" s="14"/>
      <c r="F2" s="14"/>
    </row>
    <row r="3" spans="1:29" s="10" customFormat="1" ht="18.75" x14ac:dyDescent="0.3">
      <c r="A3" s="15"/>
      <c r="C3" s="13" t="s">
        <v>23</v>
      </c>
      <c r="E3" s="14"/>
      <c r="F3" s="14"/>
    </row>
    <row r="4" spans="1:29" s="10" customFormat="1" ht="18.75" x14ac:dyDescent="0.3">
      <c r="A4" s="15"/>
      <c r="C4" s="13"/>
      <c r="E4" s="14"/>
      <c r="F4" s="14"/>
    </row>
    <row r="5" spans="1:29" s="10" customFormat="1" ht="15.75" x14ac:dyDescent="0.2">
      <c r="A5" s="165" t="s">
        <v>319</v>
      </c>
      <c r="B5" s="165"/>
      <c r="C5" s="165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  <c r="P5" s="128"/>
      <c r="Q5" s="128"/>
      <c r="R5" s="128"/>
      <c r="S5" s="128"/>
      <c r="T5" s="128"/>
      <c r="U5" s="128"/>
      <c r="V5" s="128"/>
      <c r="W5" s="128"/>
      <c r="X5" s="128"/>
      <c r="Y5" s="128"/>
      <c r="Z5" s="128"/>
      <c r="AA5" s="128"/>
      <c r="AB5" s="128"/>
      <c r="AC5" s="128"/>
    </row>
    <row r="6" spans="1:29" s="10" customFormat="1" ht="18.75" x14ac:dyDescent="0.3">
      <c r="A6" s="15"/>
      <c r="E6" s="14"/>
      <c r="F6" s="14"/>
      <c r="G6" s="13"/>
    </row>
    <row r="7" spans="1:29" s="10" customFormat="1" ht="18.75" x14ac:dyDescent="0.2">
      <c r="A7" s="169" t="s">
        <v>6</v>
      </c>
      <c r="B7" s="169"/>
      <c r="C7" s="169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</row>
    <row r="8" spans="1:29" s="10" customFormat="1" ht="18.75" x14ac:dyDescent="0.2">
      <c r="A8" s="169"/>
      <c r="B8" s="169"/>
      <c r="C8" s="169"/>
      <c r="D8" s="12"/>
      <c r="E8" s="12"/>
      <c r="F8" s="12"/>
      <c r="G8" s="12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</row>
    <row r="9" spans="1:29" s="10" customFormat="1" ht="18.75" x14ac:dyDescent="0.2">
      <c r="A9" s="168" t="s">
        <v>290</v>
      </c>
      <c r="B9" s="168"/>
      <c r="C9" s="168"/>
      <c r="D9" s="6"/>
      <c r="E9" s="6"/>
      <c r="F9" s="6"/>
      <c r="G9" s="6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</row>
    <row r="10" spans="1:29" s="10" customFormat="1" ht="18.75" x14ac:dyDescent="0.2">
      <c r="A10" s="166" t="s">
        <v>5</v>
      </c>
      <c r="B10" s="166"/>
      <c r="C10" s="166"/>
      <c r="D10" s="4"/>
      <c r="E10" s="4"/>
      <c r="F10" s="4"/>
      <c r="G10" s="4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</row>
    <row r="11" spans="1:29" s="10" customFormat="1" ht="18.75" x14ac:dyDescent="0.2">
      <c r="A11" s="169"/>
      <c r="B11" s="169"/>
      <c r="C11" s="169"/>
      <c r="D11" s="12"/>
      <c r="E11" s="12"/>
      <c r="F11" s="12"/>
      <c r="G11" s="12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</row>
    <row r="12" spans="1:29" s="10" customFormat="1" ht="18.75" x14ac:dyDescent="0.2">
      <c r="A12" s="170" t="s">
        <v>333</v>
      </c>
      <c r="B12" s="170"/>
      <c r="C12" s="170"/>
      <c r="D12" s="6"/>
      <c r="E12" s="6"/>
      <c r="F12" s="6"/>
      <c r="G12" s="6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</row>
    <row r="13" spans="1:29" s="10" customFormat="1" ht="18.75" x14ac:dyDescent="0.2">
      <c r="A13" s="166" t="s">
        <v>4</v>
      </c>
      <c r="B13" s="166"/>
      <c r="C13" s="166"/>
      <c r="D13" s="4"/>
      <c r="E13" s="4"/>
      <c r="F13" s="4"/>
      <c r="G13" s="4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</row>
    <row r="14" spans="1:29" s="7" customFormat="1" ht="15.75" customHeight="1" x14ac:dyDescent="0.2">
      <c r="A14" s="185"/>
      <c r="B14" s="185"/>
      <c r="C14" s="185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</row>
    <row r="15" spans="1:29" s="2" customFormat="1" ht="18.75" x14ac:dyDescent="0.2">
      <c r="A15" s="168" t="s">
        <v>307</v>
      </c>
      <c r="B15" s="176"/>
      <c r="C15" s="17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</row>
    <row r="16" spans="1:29" s="2" customFormat="1" ht="15" customHeight="1" x14ac:dyDescent="0.2">
      <c r="A16" s="166" t="s">
        <v>3</v>
      </c>
      <c r="B16" s="166"/>
      <c r="C16" s="166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</row>
    <row r="17" spans="1:21" s="2" customFormat="1" ht="15" customHeight="1" x14ac:dyDescent="0.2">
      <c r="A17" s="184"/>
      <c r="B17" s="184"/>
      <c r="C17" s="184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</row>
    <row r="18" spans="1:21" s="2" customFormat="1" ht="27.75" customHeight="1" x14ac:dyDescent="0.2">
      <c r="A18" s="167" t="s">
        <v>256</v>
      </c>
      <c r="B18" s="167"/>
      <c r="C18" s="167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1" s="2" customFormat="1" ht="15" customHeight="1" x14ac:dyDescent="0.2">
      <c r="A19" s="4"/>
      <c r="B19" s="4"/>
      <c r="C19" s="4"/>
      <c r="D19" s="4"/>
      <c r="E19" s="4"/>
      <c r="F19" s="4"/>
      <c r="G19" s="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</row>
    <row r="20" spans="1:21" s="2" customFormat="1" ht="39.75" customHeight="1" x14ac:dyDescent="0.2">
      <c r="A20" s="21" t="s">
        <v>2</v>
      </c>
      <c r="B20" s="33" t="s">
        <v>22</v>
      </c>
      <c r="C20" s="32" t="s">
        <v>21</v>
      </c>
      <c r="D20" s="25"/>
      <c r="E20" s="25"/>
      <c r="F20" s="25"/>
      <c r="G20" s="25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3"/>
      <c r="T20" s="23"/>
      <c r="U20" s="23"/>
    </row>
    <row r="21" spans="1:21" s="2" customFormat="1" ht="16.5" customHeight="1" x14ac:dyDescent="0.2">
      <c r="A21" s="32">
        <v>1</v>
      </c>
      <c r="B21" s="33">
        <v>2</v>
      </c>
      <c r="C21" s="32">
        <v>3</v>
      </c>
      <c r="D21" s="25"/>
      <c r="E21" s="25"/>
      <c r="F21" s="25"/>
      <c r="G21" s="25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3"/>
      <c r="T21" s="23"/>
      <c r="U21" s="23"/>
    </row>
    <row r="22" spans="1:21" s="2" customFormat="1" ht="57.75" customHeight="1" x14ac:dyDescent="0.2">
      <c r="A22" s="20" t="s">
        <v>20</v>
      </c>
      <c r="B22" s="26" t="s">
        <v>264</v>
      </c>
      <c r="C22" s="55" t="s">
        <v>293</v>
      </c>
      <c r="D22" s="25"/>
      <c r="E22" s="25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3"/>
      <c r="R22" s="23"/>
      <c r="S22" s="23"/>
      <c r="T22" s="23"/>
      <c r="U22" s="23"/>
    </row>
    <row r="23" spans="1:21" ht="42.75" customHeight="1" x14ac:dyDescent="0.25">
      <c r="A23" s="20" t="s">
        <v>18</v>
      </c>
      <c r="B23" s="22" t="s">
        <v>15</v>
      </c>
      <c r="C23" s="32" t="s">
        <v>294</v>
      </c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</row>
    <row r="24" spans="1:21" ht="63" customHeight="1" x14ac:dyDescent="0.25">
      <c r="A24" s="20" t="s">
        <v>17</v>
      </c>
      <c r="B24" s="22" t="s">
        <v>282</v>
      </c>
      <c r="C24" s="129" t="s">
        <v>323</v>
      </c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</row>
    <row r="25" spans="1:21" ht="63" customHeight="1" x14ac:dyDescent="0.25">
      <c r="A25" s="20" t="s">
        <v>16</v>
      </c>
      <c r="B25" s="22" t="s">
        <v>283</v>
      </c>
      <c r="C25" s="32" t="s">
        <v>329</v>
      </c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</row>
    <row r="26" spans="1:21" ht="76.5" customHeight="1" x14ac:dyDescent="0.25">
      <c r="A26" s="20" t="s">
        <v>14</v>
      </c>
      <c r="B26" s="22" t="s">
        <v>153</v>
      </c>
      <c r="C26" s="129" t="s">
        <v>302</v>
      </c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</row>
    <row r="27" spans="1:21" ht="42.75" customHeight="1" x14ac:dyDescent="0.25">
      <c r="A27" s="20" t="s">
        <v>13</v>
      </c>
      <c r="B27" s="22" t="s">
        <v>265</v>
      </c>
      <c r="C27" s="32" t="s">
        <v>303</v>
      </c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</row>
    <row r="28" spans="1:21" ht="42.75" customHeight="1" x14ac:dyDescent="0.25">
      <c r="A28" s="20" t="s">
        <v>11</v>
      </c>
      <c r="B28" s="22" t="s">
        <v>12</v>
      </c>
      <c r="C28" s="32">
        <v>2018</v>
      </c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</row>
    <row r="29" spans="1:21" ht="42.75" customHeight="1" x14ac:dyDescent="0.25">
      <c r="A29" s="20" t="s">
        <v>9</v>
      </c>
      <c r="B29" s="21" t="s">
        <v>10</v>
      </c>
      <c r="C29" s="32">
        <v>2019</v>
      </c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</row>
    <row r="30" spans="1:21" ht="42.75" customHeight="1" x14ac:dyDescent="0.25">
      <c r="A30" s="20" t="s">
        <v>28</v>
      </c>
      <c r="B30" s="21" t="s">
        <v>8</v>
      </c>
      <c r="C30" s="32" t="s">
        <v>304</v>
      </c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</row>
    <row r="31" spans="1:21" x14ac:dyDescent="0.25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</row>
    <row r="32" spans="1:21" x14ac:dyDescent="0.2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</row>
    <row r="33" spans="1:21" x14ac:dyDescent="0.25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</row>
    <row r="34" spans="1:21" x14ac:dyDescent="0.25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</row>
    <row r="35" spans="1:21" x14ac:dyDescent="0.25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</row>
    <row r="36" spans="1:21" x14ac:dyDescent="0.25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</row>
    <row r="37" spans="1:21" x14ac:dyDescent="0.25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</row>
    <row r="38" spans="1:21" x14ac:dyDescent="0.2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</row>
    <row r="39" spans="1:21" x14ac:dyDescent="0.2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</row>
    <row r="40" spans="1:21" x14ac:dyDescent="0.2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</row>
    <row r="41" spans="1:21" x14ac:dyDescent="0.2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</row>
    <row r="42" spans="1:21" x14ac:dyDescent="0.2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</row>
    <row r="43" spans="1:21" x14ac:dyDescent="0.2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</row>
    <row r="44" spans="1:21" x14ac:dyDescent="0.2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</row>
    <row r="45" spans="1:21" x14ac:dyDescent="0.2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</row>
    <row r="46" spans="1:21" x14ac:dyDescent="0.2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</row>
    <row r="47" spans="1:21" x14ac:dyDescent="0.2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</row>
    <row r="48" spans="1:21" x14ac:dyDescent="0.2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</row>
    <row r="49" spans="1:21" x14ac:dyDescent="0.2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</row>
    <row r="50" spans="1:21" x14ac:dyDescent="0.2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</row>
    <row r="51" spans="1:21" x14ac:dyDescent="0.2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</row>
    <row r="52" spans="1:21" x14ac:dyDescent="0.2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</row>
    <row r="53" spans="1:21" x14ac:dyDescent="0.2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</row>
    <row r="54" spans="1:21" x14ac:dyDescent="0.2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</row>
    <row r="55" spans="1:21" x14ac:dyDescent="0.2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</row>
    <row r="56" spans="1:21" x14ac:dyDescent="0.2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</row>
    <row r="57" spans="1:21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</row>
    <row r="58" spans="1:21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</row>
    <row r="59" spans="1:21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</row>
    <row r="60" spans="1:21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</row>
    <row r="61" spans="1:21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</row>
    <row r="62" spans="1:21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</row>
    <row r="63" spans="1:21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</row>
    <row r="64" spans="1:21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</row>
    <row r="65" spans="1:21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</row>
    <row r="66" spans="1:21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</row>
    <row r="67" spans="1:21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</row>
    <row r="68" spans="1:21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</row>
    <row r="69" spans="1:21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</row>
    <row r="70" spans="1:21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</row>
    <row r="71" spans="1:21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</row>
    <row r="72" spans="1:21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</row>
    <row r="73" spans="1:21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</row>
    <row r="74" spans="1:21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</row>
    <row r="75" spans="1:21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</row>
    <row r="76" spans="1:21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</row>
    <row r="77" spans="1:21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</row>
    <row r="78" spans="1:21" x14ac:dyDescent="0.2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</row>
    <row r="79" spans="1:21" x14ac:dyDescent="0.2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</row>
    <row r="80" spans="1:21" x14ac:dyDescent="0.2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</row>
    <row r="81" spans="1:21" x14ac:dyDescent="0.2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</row>
    <row r="82" spans="1:21" x14ac:dyDescent="0.2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</row>
    <row r="83" spans="1:21" x14ac:dyDescent="0.2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</row>
    <row r="84" spans="1:21" x14ac:dyDescent="0.2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</row>
    <row r="85" spans="1:21" x14ac:dyDescent="0.2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</row>
    <row r="86" spans="1:21" x14ac:dyDescent="0.2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</row>
    <row r="87" spans="1:21" x14ac:dyDescent="0.2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</row>
    <row r="88" spans="1:21" x14ac:dyDescent="0.2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</row>
    <row r="89" spans="1:21" x14ac:dyDescent="0.2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</row>
    <row r="90" spans="1:21" x14ac:dyDescent="0.2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x14ac:dyDescent="0.2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x14ac:dyDescent="0.2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</row>
    <row r="93" spans="1:21" x14ac:dyDescent="0.2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</row>
    <row r="94" spans="1:21" x14ac:dyDescent="0.2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</row>
    <row r="95" spans="1:21" x14ac:dyDescent="0.2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</row>
    <row r="96" spans="1:21" x14ac:dyDescent="0.2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</row>
    <row r="97" spans="1:21" x14ac:dyDescent="0.2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</row>
    <row r="98" spans="1:21" x14ac:dyDescent="0.2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</row>
    <row r="99" spans="1:21" x14ac:dyDescent="0.2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</row>
    <row r="100" spans="1:21" x14ac:dyDescent="0.2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</row>
    <row r="101" spans="1:21" x14ac:dyDescent="0.2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</row>
    <row r="102" spans="1:21" x14ac:dyDescent="0.2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</row>
    <row r="103" spans="1:21" x14ac:dyDescent="0.2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</row>
    <row r="104" spans="1:21" x14ac:dyDescent="0.2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</row>
    <row r="105" spans="1:21" x14ac:dyDescent="0.2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</row>
    <row r="106" spans="1:21" x14ac:dyDescent="0.2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</row>
    <row r="107" spans="1:21" x14ac:dyDescent="0.2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</row>
    <row r="108" spans="1:21" x14ac:dyDescent="0.2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</row>
    <row r="109" spans="1:21" x14ac:dyDescent="0.2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</row>
    <row r="110" spans="1:21" x14ac:dyDescent="0.2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</row>
    <row r="111" spans="1:21" x14ac:dyDescent="0.2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</row>
    <row r="112" spans="1:21" x14ac:dyDescent="0.2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</row>
    <row r="113" spans="1:21" x14ac:dyDescent="0.2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</row>
    <row r="114" spans="1:21" x14ac:dyDescent="0.2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</row>
    <row r="115" spans="1:21" x14ac:dyDescent="0.2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</row>
    <row r="116" spans="1:21" x14ac:dyDescent="0.2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</row>
    <row r="117" spans="1:21" x14ac:dyDescent="0.2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</row>
    <row r="118" spans="1:21" x14ac:dyDescent="0.2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</row>
    <row r="119" spans="1:21" x14ac:dyDescent="0.2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</row>
    <row r="120" spans="1:21" x14ac:dyDescent="0.2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</row>
    <row r="121" spans="1:21" x14ac:dyDescent="0.2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</row>
    <row r="122" spans="1:21" x14ac:dyDescent="0.2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</row>
    <row r="123" spans="1:21" x14ac:dyDescent="0.2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</row>
    <row r="124" spans="1:21" x14ac:dyDescent="0.2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</row>
    <row r="125" spans="1:21" x14ac:dyDescent="0.2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</row>
    <row r="126" spans="1:21" x14ac:dyDescent="0.2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</row>
    <row r="127" spans="1:21" x14ac:dyDescent="0.2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</row>
    <row r="128" spans="1:21" x14ac:dyDescent="0.2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</row>
    <row r="129" spans="1:21" x14ac:dyDescent="0.2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</row>
    <row r="130" spans="1:21" x14ac:dyDescent="0.2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</row>
    <row r="131" spans="1:21" x14ac:dyDescent="0.2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</row>
    <row r="132" spans="1:21" x14ac:dyDescent="0.2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</row>
    <row r="133" spans="1:21" x14ac:dyDescent="0.2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</row>
    <row r="134" spans="1:21" x14ac:dyDescent="0.2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</row>
    <row r="135" spans="1:21" x14ac:dyDescent="0.2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</row>
    <row r="136" spans="1:21" x14ac:dyDescent="0.2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</row>
    <row r="137" spans="1:21" x14ac:dyDescent="0.2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</row>
    <row r="138" spans="1:21" x14ac:dyDescent="0.2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</row>
    <row r="139" spans="1:21" x14ac:dyDescent="0.2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</row>
    <row r="140" spans="1:21" x14ac:dyDescent="0.2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</row>
    <row r="141" spans="1:21" x14ac:dyDescent="0.2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</row>
    <row r="142" spans="1:21" x14ac:dyDescent="0.2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</row>
    <row r="143" spans="1:21" x14ac:dyDescent="0.2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</row>
    <row r="144" spans="1:21" x14ac:dyDescent="0.2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</row>
    <row r="145" spans="1:21" x14ac:dyDescent="0.2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</row>
    <row r="146" spans="1:21" x14ac:dyDescent="0.2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</row>
    <row r="147" spans="1:21" x14ac:dyDescent="0.2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</row>
    <row r="148" spans="1:21" x14ac:dyDescent="0.2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</row>
    <row r="149" spans="1:21" x14ac:dyDescent="0.2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</row>
    <row r="150" spans="1:21" x14ac:dyDescent="0.2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</row>
    <row r="151" spans="1:21" x14ac:dyDescent="0.2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</row>
    <row r="152" spans="1:21" x14ac:dyDescent="0.2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</row>
    <row r="153" spans="1:21" x14ac:dyDescent="0.2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</row>
    <row r="154" spans="1:21" x14ac:dyDescent="0.2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</row>
    <row r="155" spans="1:21" x14ac:dyDescent="0.2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</row>
    <row r="156" spans="1:21" x14ac:dyDescent="0.2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</row>
    <row r="157" spans="1:21" x14ac:dyDescent="0.2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</row>
    <row r="158" spans="1:21" x14ac:dyDescent="0.2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</row>
    <row r="159" spans="1:21" x14ac:dyDescent="0.2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</row>
    <row r="160" spans="1:21" x14ac:dyDescent="0.2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</row>
    <row r="161" spans="1:21" x14ac:dyDescent="0.2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</row>
    <row r="162" spans="1:21" x14ac:dyDescent="0.2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</row>
    <row r="163" spans="1:21" x14ac:dyDescent="0.2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</row>
    <row r="164" spans="1:21" x14ac:dyDescent="0.2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</row>
    <row r="165" spans="1:21" x14ac:dyDescent="0.2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</row>
    <row r="166" spans="1:21" x14ac:dyDescent="0.2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</row>
    <row r="167" spans="1:21" x14ac:dyDescent="0.2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</row>
    <row r="168" spans="1:21" x14ac:dyDescent="0.2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</row>
    <row r="169" spans="1:21" x14ac:dyDescent="0.2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</row>
    <row r="170" spans="1:21" x14ac:dyDescent="0.2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</row>
    <row r="171" spans="1:21" x14ac:dyDescent="0.2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</row>
    <row r="172" spans="1:21" x14ac:dyDescent="0.2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</row>
    <row r="173" spans="1:21" x14ac:dyDescent="0.2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</row>
    <row r="174" spans="1:21" x14ac:dyDescent="0.2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</row>
    <row r="175" spans="1:21" x14ac:dyDescent="0.2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</row>
    <row r="176" spans="1:21" x14ac:dyDescent="0.2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</row>
    <row r="177" spans="1:21" x14ac:dyDescent="0.2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</row>
    <row r="178" spans="1:21" x14ac:dyDescent="0.2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</row>
    <row r="179" spans="1:21" x14ac:dyDescent="0.2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</row>
    <row r="180" spans="1:21" x14ac:dyDescent="0.2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</row>
    <row r="181" spans="1:21" x14ac:dyDescent="0.2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</row>
    <row r="182" spans="1:21" x14ac:dyDescent="0.2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</row>
    <row r="183" spans="1:21" x14ac:dyDescent="0.2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</row>
    <row r="184" spans="1:21" x14ac:dyDescent="0.2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</row>
    <row r="185" spans="1:21" x14ac:dyDescent="0.2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</row>
    <row r="186" spans="1:21" x14ac:dyDescent="0.2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</row>
    <row r="187" spans="1:21" x14ac:dyDescent="0.2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</row>
    <row r="188" spans="1:21" x14ac:dyDescent="0.2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</row>
    <row r="189" spans="1:21" x14ac:dyDescent="0.2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</row>
    <row r="190" spans="1:21" x14ac:dyDescent="0.2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</row>
    <row r="191" spans="1:21" x14ac:dyDescent="0.2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</row>
    <row r="192" spans="1:21" x14ac:dyDescent="0.2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</row>
    <row r="193" spans="1:21" x14ac:dyDescent="0.2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</row>
    <row r="194" spans="1:21" x14ac:dyDescent="0.2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</row>
    <row r="195" spans="1:21" x14ac:dyDescent="0.2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</row>
    <row r="196" spans="1:21" x14ac:dyDescent="0.2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</row>
    <row r="197" spans="1:21" x14ac:dyDescent="0.2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</row>
    <row r="198" spans="1:21" x14ac:dyDescent="0.2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</row>
    <row r="199" spans="1:21" x14ac:dyDescent="0.2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</row>
    <row r="200" spans="1:21" x14ac:dyDescent="0.2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</row>
    <row r="201" spans="1:21" x14ac:dyDescent="0.2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</row>
    <row r="202" spans="1:21" x14ac:dyDescent="0.2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</row>
    <row r="203" spans="1:21" x14ac:dyDescent="0.2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</row>
    <row r="204" spans="1:21" x14ac:dyDescent="0.2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</row>
    <row r="205" spans="1:21" x14ac:dyDescent="0.2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</row>
    <row r="206" spans="1:21" x14ac:dyDescent="0.2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</row>
    <row r="207" spans="1:21" x14ac:dyDescent="0.2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</row>
    <row r="208" spans="1:21" x14ac:dyDescent="0.2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</row>
    <row r="209" spans="1:21" x14ac:dyDescent="0.2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</row>
    <row r="210" spans="1:21" x14ac:dyDescent="0.2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</row>
    <row r="211" spans="1:21" x14ac:dyDescent="0.2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</row>
    <row r="212" spans="1:21" x14ac:dyDescent="0.2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</row>
    <row r="213" spans="1:21" x14ac:dyDescent="0.2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</row>
    <row r="214" spans="1:21" x14ac:dyDescent="0.2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</row>
    <row r="215" spans="1:21" x14ac:dyDescent="0.2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</row>
    <row r="216" spans="1:21" x14ac:dyDescent="0.2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</row>
    <row r="217" spans="1:21" x14ac:dyDescent="0.2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</row>
    <row r="218" spans="1:21" x14ac:dyDescent="0.2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</row>
    <row r="219" spans="1:21" x14ac:dyDescent="0.2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</row>
    <row r="220" spans="1:21" x14ac:dyDescent="0.2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</row>
    <row r="221" spans="1:21" x14ac:dyDescent="0.2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</row>
    <row r="222" spans="1:21" x14ac:dyDescent="0.2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</row>
    <row r="223" spans="1:21" x14ac:dyDescent="0.2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</row>
    <row r="224" spans="1:21" x14ac:dyDescent="0.2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</row>
    <row r="225" spans="1:21" x14ac:dyDescent="0.2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</row>
    <row r="226" spans="1:21" x14ac:dyDescent="0.2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</row>
    <row r="227" spans="1:21" x14ac:dyDescent="0.2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</row>
    <row r="228" spans="1:21" x14ac:dyDescent="0.2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</row>
    <row r="229" spans="1:21" x14ac:dyDescent="0.2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</row>
    <row r="230" spans="1:21" x14ac:dyDescent="0.2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</row>
    <row r="231" spans="1:21" x14ac:dyDescent="0.2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</row>
    <row r="232" spans="1:21" x14ac:dyDescent="0.2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</row>
    <row r="233" spans="1:21" x14ac:dyDescent="0.2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</row>
    <row r="234" spans="1:21" x14ac:dyDescent="0.2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</row>
    <row r="235" spans="1:21" x14ac:dyDescent="0.2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</row>
    <row r="236" spans="1:21" x14ac:dyDescent="0.2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</row>
    <row r="237" spans="1:21" x14ac:dyDescent="0.2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</row>
    <row r="238" spans="1:21" x14ac:dyDescent="0.2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</row>
    <row r="239" spans="1:21" x14ac:dyDescent="0.2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</row>
    <row r="240" spans="1:21" x14ac:dyDescent="0.2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</row>
    <row r="241" spans="1:21" x14ac:dyDescent="0.2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</row>
    <row r="242" spans="1:21" x14ac:dyDescent="0.2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</row>
    <row r="243" spans="1:21" x14ac:dyDescent="0.2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</row>
    <row r="244" spans="1:21" x14ac:dyDescent="0.2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</row>
    <row r="245" spans="1:21" x14ac:dyDescent="0.2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</row>
    <row r="246" spans="1:21" x14ac:dyDescent="0.2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</row>
    <row r="247" spans="1:21" x14ac:dyDescent="0.2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</row>
    <row r="248" spans="1:21" x14ac:dyDescent="0.2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</row>
    <row r="249" spans="1:21" x14ac:dyDescent="0.2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</row>
    <row r="250" spans="1:21" x14ac:dyDescent="0.2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</row>
    <row r="251" spans="1:21" x14ac:dyDescent="0.2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</row>
    <row r="252" spans="1:21" x14ac:dyDescent="0.2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</row>
    <row r="253" spans="1:21" x14ac:dyDescent="0.2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</row>
    <row r="254" spans="1:21" x14ac:dyDescent="0.2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</row>
    <row r="255" spans="1:21" x14ac:dyDescent="0.2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</row>
    <row r="256" spans="1:21" x14ac:dyDescent="0.2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</row>
    <row r="257" spans="1:21" x14ac:dyDescent="0.2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</row>
    <row r="258" spans="1:21" x14ac:dyDescent="0.2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</row>
    <row r="259" spans="1:21" x14ac:dyDescent="0.2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</row>
    <row r="260" spans="1:21" x14ac:dyDescent="0.2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</row>
    <row r="261" spans="1:21" x14ac:dyDescent="0.2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</row>
    <row r="262" spans="1:21" x14ac:dyDescent="0.2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</row>
    <row r="263" spans="1:21" x14ac:dyDescent="0.2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</row>
    <row r="264" spans="1:21" x14ac:dyDescent="0.2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</row>
    <row r="265" spans="1:21" x14ac:dyDescent="0.2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</row>
    <row r="266" spans="1:21" x14ac:dyDescent="0.2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</row>
    <row r="267" spans="1:21" x14ac:dyDescent="0.2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</row>
    <row r="268" spans="1:21" x14ac:dyDescent="0.2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</row>
    <row r="269" spans="1:21" x14ac:dyDescent="0.2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</row>
    <row r="270" spans="1:21" x14ac:dyDescent="0.2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</row>
    <row r="271" spans="1:21" x14ac:dyDescent="0.2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</row>
    <row r="272" spans="1:21" x14ac:dyDescent="0.2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</row>
    <row r="273" spans="1:21" x14ac:dyDescent="0.2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</row>
    <row r="274" spans="1:21" x14ac:dyDescent="0.2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</row>
    <row r="275" spans="1:21" x14ac:dyDescent="0.2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</row>
    <row r="276" spans="1:21" x14ac:dyDescent="0.2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</row>
    <row r="277" spans="1:21" x14ac:dyDescent="0.2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</row>
    <row r="278" spans="1:21" x14ac:dyDescent="0.2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</row>
    <row r="279" spans="1:21" x14ac:dyDescent="0.2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</row>
    <row r="280" spans="1:21" x14ac:dyDescent="0.2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</row>
    <row r="281" spans="1:21" x14ac:dyDescent="0.2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</row>
    <row r="282" spans="1:21" x14ac:dyDescent="0.2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</row>
    <row r="283" spans="1:21" x14ac:dyDescent="0.2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</row>
    <row r="284" spans="1:21" x14ac:dyDescent="0.2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</row>
    <row r="285" spans="1:21" x14ac:dyDescent="0.2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</row>
    <row r="286" spans="1:21" x14ac:dyDescent="0.2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</row>
    <row r="287" spans="1:21" x14ac:dyDescent="0.2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</row>
    <row r="288" spans="1:21" x14ac:dyDescent="0.2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</row>
    <row r="289" spans="1:21" x14ac:dyDescent="0.2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</row>
    <row r="290" spans="1:21" x14ac:dyDescent="0.2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</row>
    <row r="291" spans="1:21" x14ac:dyDescent="0.2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</row>
    <row r="292" spans="1:21" x14ac:dyDescent="0.2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</row>
    <row r="293" spans="1:21" x14ac:dyDescent="0.2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</row>
    <row r="294" spans="1:21" x14ac:dyDescent="0.2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</row>
    <row r="295" spans="1:21" x14ac:dyDescent="0.2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</row>
    <row r="296" spans="1:21" x14ac:dyDescent="0.2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</row>
    <row r="297" spans="1:21" x14ac:dyDescent="0.2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</row>
    <row r="298" spans="1:21" x14ac:dyDescent="0.2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</row>
    <row r="299" spans="1:21" x14ac:dyDescent="0.2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</row>
    <row r="300" spans="1:21" x14ac:dyDescent="0.2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</row>
    <row r="301" spans="1:21" x14ac:dyDescent="0.2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</row>
    <row r="302" spans="1:21" x14ac:dyDescent="0.2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</row>
    <row r="303" spans="1:21" x14ac:dyDescent="0.2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</row>
    <row r="304" spans="1:21" x14ac:dyDescent="0.2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</row>
    <row r="305" spans="1:21" x14ac:dyDescent="0.2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</row>
    <row r="306" spans="1:21" x14ac:dyDescent="0.2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</row>
    <row r="307" spans="1:21" x14ac:dyDescent="0.2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</row>
    <row r="308" spans="1:21" x14ac:dyDescent="0.2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</row>
    <row r="309" spans="1:21" x14ac:dyDescent="0.2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</row>
    <row r="310" spans="1:21" x14ac:dyDescent="0.2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</row>
    <row r="311" spans="1:21" x14ac:dyDescent="0.2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</row>
    <row r="312" spans="1:21" x14ac:dyDescent="0.2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</row>
    <row r="313" spans="1:21" x14ac:dyDescent="0.2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</row>
    <row r="314" spans="1:21" x14ac:dyDescent="0.2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</row>
    <row r="315" spans="1:21" x14ac:dyDescent="0.2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</row>
    <row r="316" spans="1:21" x14ac:dyDescent="0.2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</row>
    <row r="317" spans="1:21" x14ac:dyDescent="0.2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</row>
    <row r="318" spans="1:21" x14ac:dyDescent="0.2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</row>
    <row r="319" spans="1:21" x14ac:dyDescent="0.2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</row>
    <row r="320" spans="1:21" x14ac:dyDescent="0.2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</row>
    <row r="321" spans="1:21" x14ac:dyDescent="0.2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</row>
    <row r="322" spans="1:21" x14ac:dyDescent="0.2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</row>
    <row r="323" spans="1:21" x14ac:dyDescent="0.2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</row>
    <row r="324" spans="1:21" x14ac:dyDescent="0.2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</row>
    <row r="325" spans="1:21" x14ac:dyDescent="0.2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</row>
    <row r="326" spans="1:21" x14ac:dyDescent="0.2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</row>
    <row r="327" spans="1:21" x14ac:dyDescent="0.2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</row>
    <row r="328" spans="1:21" x14ac:dyDescent="0.2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</row>
    <row r="329" spans="1:21" x14ac:dyDescent="0.2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</row>
    <row r="330" spans="1:21" x14ac:dyDescent="0.2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</row>
    <row r="331" spans="1:21" x14ac:dyDescent="0.2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</row>
    <row r="332" spans="1:21" x14ac:dyDescent="0.2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</row>
    <row r="333" spans="1:21" x14ac:dyDescent="0.2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</row>
    <row r="334" spans="1:21" x14ac:dyDescent="0.2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</row>
    <row r="335" spans="1:21" x14ac:dyDescent="0.2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</row>
    <row r="336" spans="1:21" x14ac:dyDescent="0.2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</row>
    <row r="337" spans="1:21" x14ac:dyDescent="0.2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</row>
    <row r="338" spans="1:21" x14ac:dyDescent="0.2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</row>
    <row r="339" spans="1:21" x14ac:dyDescent="0.25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</row>
    <row r="340" spans="1:21" x14ac:dyDescent="0.25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</row>
    <row r="341" spans="1:21" x14ac:dyDescent="0.25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</row>
    <row r="342" spans="1:21" x14ac:dyDescent="0.25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</row>
    <row r="343" spans="1:21" x14ac:dyDescent="0.25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</row>
    <row r="344" spans="1:21" x14ac:dyDescent="0.25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</row>
    <row r="345" spans="1:21" x14ac:dyDescent="0.25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</row>
    <row r="346" spans="1:21" x14ac:dyDescent="0.25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</row>
    <row r="347" spans="1:21" x14ac:dyDescent="0.25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</row>
    <row r="348" spans="1:21" x14ac:dyDescent="0.25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</row>
    <row r="349" spans="1:21" x14ac:dyDescent="0.25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</row>
    <row r="350" spans="1:21" x14ac:dyDescent="0.25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</row>
    <row r="351" spans="1:21" x14ac:dyDescent="0.25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</row>
    <row r="352" spans="1:21" x14ac:dyDescent="0.25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</row>
    <row r="353" spans="1:21" x14ac:dyDescent="0.25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</row>
    <row r="354" spans="1:21" x14ac:dyDescent="0.25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</row>
    <row r="355" spans="1:21" x14ac:dyDescent="0.25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</row>
    <row r="356" spans="1:21" x14ac:dyDescent="0.25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</row>
    <row r="357" spans="1:21" x14ac:dyDescent="0.25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</row>
    <row r="358" spans="1:21" x14ac:dyDescent="0.25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</row>
    <row r="359" spans="1:21" x14ac:dyDescent="0.25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</row>
    <row r="360" spans="1:21" x14ac:dyDescent="0.25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</row>
    <row r="361" spans="1:21" x14ac:dyDescent="0.25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</row>
    <row r="362" spans="1:21" x14ac:dyDescent="0.25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</row>
    <row r="363" spans="1:21" x14ac:dyDescent="0.25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</row>
    <row r="364" spans="1:21" x14ac:dyDescent="0.25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</row>
    <row r="365" spans="1:21" x14ac:dyDescent="0.25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</row>
    <row r="366" spans="1:21" x14ac:dyDescent="0.25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</row>
    <row r="367" spans="1:21" x14ac:dyDescent="0.25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</row>
    <row r="368" spans="1:21" x14ac:dyDescent="0.25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</row>
    <row r="369" spans="1:21" x14ac:dyDescent="0.25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</row>
    <row r="370" spans="1:21" x14ac:dyDescent="0.25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</row>
    <row r="371" spans="1:21" x14ac:dyDescent="0.25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</row>
    <row r="372" spans="1:21" x14ac:dyDescent="0.25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</row>
    <row r="373" spans="1:21" x14ac:dyDescent="0.25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</row>
    <row r="374" spans="1:21" x14ac:dyDescent="0.25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</row>
    <row r="375" spans="1:21" x14ac:dyDescent="0.25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</row>
    <row r="376" spans="1:21" x14ac:dyDescent="0.25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</row>
    <row r="377" spans="1:21" x14ac:dyDescent="0.25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</row>
    <row r="378" spans="1:21" x14ac:dyDescent="0.25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</row>
    <row r="379" spans="1:21" x14ac:dyDescent="0.25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</row>
    <row r="380" spans="1:21" x14ac:dyDescent="0.25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</row>
    <row r="381" spans="1:21" x14ac:dyDescent="0.25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</row>
    <row r="382" spans="1:21" x14ac:dyDescent="0.25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</row>
  </sheetData>
  <mergeCells count="13">
    <mergeCell ref="A5:C5"/>
    <mergeCell ref="A15:C15"/>
    <mergeCell ref="A16:C16"/>
    <mergeCell ref="A17:C17"/>
    <mergeCell ref="A18:C18"/>
    <mergeCell ref="A7:C7"/>
    <mergeCell ref="A8:C8"/>
    <mergeCell ref="A9:C9"/>
    <mergeCell ref="A10:C10"/>
    <mergeCell ref="A11:C11"/>
    <mergeCell ref="A12:C12"/>
    <mergeCell ref="A13:C13"/>
    <mergeCell ref="A14:C14"/>
  </mergeCells>
  <pageMargins left="0.70866141732283472" right="0.70866141732283472" top="0.74803149606299213" bottom="0.74803149606299213" header="0.31496062992125984" footer="0.31496062992125984"/>
  <pageSetup paperSize="8" scale="82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54"/>
  <sheetViews>
    <sheetView view="pageBreakPreview" topLeftCell="A31" zoomScale="60" workbookViewId="0">
      <selection activeCell="H42" sqref="H42"/>
    </sheetView>
  </sheetViews>
  <sheetFormatPr defaultRowHeight="15.75" x14ac:dyDescent="0.25"/>
  <cols>
    <col min="1" max="1" width="9.140625" style="44"/>
    <col min="2" max="2" width="37.7109375" style="44" customWidth="1"/>
    <col min="3" max="3" width="13.85546875" style="44" customWidth="1"/>
    <col min="4" max="4" width="12.85546875" style="44" customWidth="1"/>
    <col min="5" max="6" width="0" style="44" hidden="1" customWidth="1"/>
    <col min="7" max="7" width="11" style="44" customWidth="1"/>
    <col min="8" max="8" width="15.5703125" style="44" customWidth="1"/>
    <col min="9" max="10" width="18.28515625" style="44" customWidth="1"/>
    <col min="11" max="11" width="64.85546875" style="44" customWidth="1"/>
    <col min="12" max="12" width="32.28515625" style="44" customWidth="1"/>
    <col min="13" max="252" width="9.140625" style="44"/>
    <col min="253" max="253" width="37.7109375" style="44" customWidth="1"/>
    <col min="254" max="254" width="9.140625" style="44"/>
    <col min="255" max="255" width="12.85546875" style="44" customWidth="1"/>
    <col min="256" max="257" width="0" style="44" hidden="1" customWidth="1"/>
    <col min="258" max="258" width="18.28515625" style="44" customWidth="1"/>
    <col min="259" max="259" width="64.85546875" style="44" customWidth="1"/>
    <col min="260" max="263" width="9.140625" style="44"/>
    <col min="264" max="264" width="14.85546875" style="44" customWidth="1"/>
    <col min="265" max="508" width="9.140625" style="44"/>
    <col min="509" max="509" width="37.7109375" style="44" customWidth="1"/>
    <col min="510" max="510" width="9.140625" style="44"/>
    <col min="511" max="511" width="12.85546875" style="44" customWidth="1"/>
    <col min="512" max="513" width="0" style="44" hidden="1" customWidth="1"/>
    <col min="514" max="514" width="18.28515625" style="44" customWidth="1"/>
    <col min="515" max="515" width="64.85546875" style="44" customWidth="1"/>
    <col min="516" max="519" width="9.140625" style="44"/>
    <col min="520" max="520" width="14.85546875" style="44" customWidth="1"/>
    <col min="521" max="764" width="9.140625" style="44"/>
    <col min="765" max="765" width="37.7109375" style="44" customWidth="1"/>
    <col min="766" max="766" width="9.140625" style="44"/>
    <col min="767" max="767" width="12.85546875" style="44" customWidth="1"/>
    <col min="768" max="769" width="0" style="44" hidden="1" customWidth="1"/>
    <col min="770" max="770" width="18.28515625" style="44" customWidth="1"/>
    <col min="771" max="771" width="64.85546875" style="44" customWidth="1"/>
    <col min="772" max="775" width="9.140625" style="44"/>
    <col min="776" max="776" width="14.85546875" style="44" customWidth="1"/>
    <col min="777" max="1020" width="9.140625" style="44"/>
    <col min="1021" max="1021" width="37.7109375" style="44" customWidth="1"/>
    <col min="1022" max="1022" width="9.140625" style="44"/>
    <col min="1023" max="1023" width="12.85546875" style="44" customWidth="1"/>
    <col min="1024" max="1025" width="0" style="44" hidden="1" customWidth="1"/>
    <col min="1026" max="1026" width="18.28515625" style="44" customWidth="1"/>
    <col min="1027" max="1027" width="64.85546875" style="44" customWidth="1"/>
    <col min="1028" max="1031" width="9.140625" style="44"/>
    <col min="1032" max="1032" width="14.85546875" style="44" customWidth="1"/>
    <col min="1033" max="1276" width="9.140625" style="44"/>
    <col min="1277" max="1277" width="37.7109375" style="44" customWidth="1"/>
    <col min="1278" max="1278" width="9.140625" style="44"/>
    <col min="1279" max="1279" width="12.85546875" style="44" customWidth="1"/>
    <col min="1280" max="1281" width="0" style="44" hidden="1" customWidth="1"/>
    <col min="1282" max="1282" width="18.28515625" style="44" customWidth="1"/>
    <col min="1283" max="1283" width="64.85546875" style="44" customWidth="1"/>
    <col min="1284" max="1287" width="9.140625" style="44"/>
    <col min="1288" max="1288" width="14.85546875" style="44" customWidth="1"/>
    <col min="1289" max="1532" width="9.140625" style="44"/>
    <col min="1533" max="1533" width="37.7109375" style="44" customWidth="1"/>
    <col min="1534" max="1534" width="9.140625" style="44"/>
    <col min="1535" max="1535" width="12.85546875" style="44" customWidth="1"/>
    <col min="1536" max="1537" width="0" style="44" hidden="1" customWidth="1"/>
    <col min="1538" max="1538" width="18.28515625" style="44" customWidth="1"/>
    <col min="1539" max="1539" width="64.85546875" style="44" customWidth="1"/>
    <col min="1540" max="1543" width="9.140625" style="44"/>
    <col min="1544" max="1544" width="14.85546875" style="44" customWidth="1"/>
    <col min="1545" max="1788" width="9.140625" style="44"/>
    <col min="1789" max="1789" width="37.7109375" style="44" customWidth="1"/>
    <col min="1790" max="1790" width="9.140625" style="44"/>
    <col min="1791" max="1791" width="12.85546875" style="44" customWidth="1"/>
    <col min="1792" max="1793" width="0" style="44" hidden="1" customWidth="1"/>
    <col min="1794" max="1794" width="18.28515625" style="44" customWidth="1"/>
    <col min="1795" max="1795" width="64.85546875" style="44" customWidth="1"/>
    <col min="1796" max="1799" width="9.140625" style="44"/>
    <col min="1800" max="1800" width="14.85546875" style="44" customWidth="1"/>
    <col min="1801" max="2044" width="9.140625" style="44"/>
    <col min="2045" max="2045" width="37.7109375" style="44" customWidth="1"/>
    <col min="2046" max="2046" width="9.140625" style="44"/>
    <col min="2047" max="2047" width="12.85546875" style="44" customWidth="1"/>
    <col min="2048" max="2049" width="0" style="44" hidden="1" customWidth="1"/>
    <col min="2050" max="2050" width="18.28515625" style="44" customWidth="1"/>
    <col min="2051" max="2051" width="64.85546875" style="44" customWidth="1"/>
    <col min="2052" max="2055" width="9.140625" style="44"/>
    <col min="2056" max="2056" width="14.85546875" style="44" customWidth="1"/>
    <col min="2057" max="2300" width="9.140625" style="44"/>
    <col min="2301" max="2301" width="37.7109375" style="44" customWidth="1"/>
    <col min="2302" max="2302" width="9.140625" style="44"/>
    <col min="2303" max="2303" width="12.85546875" style="44" customWidth="1"/>
    <col min="2304" max="2305" width="0" style="44" hidden="1" customWidth="1"/>
    <col min="2306" max="2306" width="18.28515625" style="44" customWidth="1"/>
    <col min="2307" max="2307" width="64.85546875" style="44" customWidth="1"/>
    <col min="2308" max="2311" width="9.140625" style="44"/>
    <col min="2312" max="2312" width="14.85546875" style="44" customWidth="1"/>
    <col min="2313" max="2556" width="9.140625" style="44"/>
    <col min="2557" max="2557" width="37.7109375" style="44" customWidth="1"/>
    <col min="2558" max="2558" width="9.140625" style="44"/>
    <col min="2559" max="2559" width="12.85546875" style="44" customWidth="1"/>
    <col min="2560" max="2561" width="0" style="44" hidden="1" customWidth="1"/>
    <col min="2562" max="2562" width="18.28515625" style="44" customWidth="1"/>
    <col min="2563" max="2563" width="64.85546875" style="44" customWidth="1"/>
    <col min="2564" max="2567" width="9.140625" style="44"/>
    <col min="2568" max="2568" width="14.85546875" style="44" customWidth="1"/>
    <col min="2569" max="2812" width="9.140625" style="44"/>
    <col min="2813" max="2813" width="37.7109375" style="44" customWidth="1"/>
    <col min="2814" max="2814" width="9.140625" style="44"/>
    <col min="2815" max="2815" width="12.85546875" style="44" customWidth="1"/>
    <col min="2816" max="2817" width="0" style="44" hidden="1" customWidth="1"/>
    <col min="2818" max="2818" width="18.28515625" style="44" customWidth="1"/>
    <col min="2819" max="2819" width="64.85546875" style="44" customWidth="1"/>
    <col min="2820" max="2823" width="9.140625" style="44"/>
    <col min="2824" max="2824" width="14.85546875" style="44" customWidth="1"/>
    <col min="2825" max="3068" width="9.140625" style="44"/>
    <col min="3069" max="3069" width="37.7109375" style="44" customWidth="1"/>
    <col min="3070" max="3070" width="9.140625" style="44"/>
    <col min="3071" max="3071" width="12.85546875" style="44" customWidth="1"/>
    <col min="3072" max="3073" width="0" style="44" hidden="1" customWidth="1"/>
    <col min="3074" max="3074" width="18.28515625" style="44" customWidth="1"/>
    <col min="3075" max="3075" width="64.85546875" style="44" customWidth="1"/>
    <col min="3076" max="3079" width="9.140625" style="44"/>
    <col min="3080" max="3080" width="14.85546875" style="44" customWidth="1"/>
    <col min="3081" max="3324" width="9.140625" style="44"/>
    <col min="3325" max="3325" width="37.7109375" style="44" customWidth="1"/>
    <col min="3326" max="3326" width="9.140625" style="44"/>
    <col min="3327" max="3327" width="12.85546875" style="44" customWidth="1"/>
    <col min="3328" max="3329" width="0" style="44" hidden="1" customWidth="1"/>
    <col min="3330" max="3330" width="18.28515625" style="44" customWidth="1"/>
    <col min="3331" max="3331" width="64.85546875" style="44" customWidth="1"/>
    <col min="3332" max="3335" width="9.140625" style="44"/>
    <col min="3336" max="3336" width="14.85546875" style="44" customWidth="1"/>
    <col min="3337" max="3580" width="9.140625" style="44"/>
    <col min="3581" max="3581" width="37.7109375" style="44" customWidth="1"/>
    <col min="3582" max="3582" width="9.140625" style="44"/>
    <col min="3583" max="3583" width="12.85546875" style="44" customWidth="1"/>
    <col min="3584" max="3585" width="0" style="44" hidden="1" customWidth="1"/>
    <col min="3586" max="3586" width="18.28515625" style="44" customWidth="1"/>
    <col min="3587" max="3587" width="64.85546875" style="44" customWidth="1"/>
    <col min="3588" max="3591" width="9.140625" style="44"/>
    <col min="3592" max="3592" width="14.85546875" style="44" customWidth="1"/>
    <col min="3593" max="3836" width="9.140625" style="44"/>
    <col min="3837" max="3837" width="37.7109375" style="44" customWidth="1"/>
    <col min="3838" max="3838" width="9.140625" style="44"/>
    <col min="3839" max="3839" width="12.85546875" style="44" customWidth="1"/>
    <col min="3840" max="3841" width="0" style="44" hidden="1" customWidth="1"/>
    <col min="3842" max="3842" width="18.28515625" style="44" customWidth="1"/>
    <col min="3843" max="3843" width="64.85546875" style="44" customWidth="1"/>
    <col min="3844" max="3847" width="9.140625" style="44"/>
    <col min="3848" max="3848" width="14.85546875" style="44" customWidth="1"/>
    <col min="3849" max="4092" width="9.140625" style="44"/>
    <col min="4093" max="4093" width="37.7109375" style="44" customWidth="1"/>
    <col min="4094" max="4094" width="9.140625" style="44"/>
    <col min="4095" max="4095" width="12.85546875" style="44" customWidth="1"/>
    <col min="4096" max="4097" width="0" style="44" hidden="1" customWidth="1"/>
    <col min="4098" max="4098" width="18.28515625" style="44" customWidth="1"/>
    <col min="4099" max="4099" width="64.85546875" style="44" customWidth="1"/>
    <col min="4100" max="4103" width="9.140625" style="44"/>
    <col min="4104" max="4104" width="14.85546875" style="44" customWidth="1"/>
    <col min="4105" max="4348" width="9.140625" style="44"/>
    <col min="4349" max="4349" width="37.7109375" style="44" customWidth="1"/>
    <col min="4350" max="4350" width="9.140625" style="44"/>
    <col min="4351" max="4351" width="12.85546875" style="44" customWidth="1"/>
    <col min="4352" max="4353" width="0" style="44" hidden="1" customWidth="1"/>
    <col min="4354" max="4354" width="18.28515625" style="44" customWidth="1"/>
    <col min="4355" max="4355" width="64.85546875" style="44" customWidth="1"/>
    <col min="4356" max="4359" width="9.140625" style="44"/>
    <col min="4360" max="4360" width="14.85546875" style="44" customWidth="1"/>
    <col min="4361" max="4604" width="9.140625" style="44"/>
    <col min="4605" max="4605" width="37.7109375" style="44" customWidth="1"/>
    <col min="4606" max="4606" width="9.140625" style="44"/>
    <col min="4607" max="4607" width="12.85546875" style="44" customWidth="1"/>
    <col min="4608" max="4609" width="0" style="44" hidden="1" customWidth="1"/>
    <col min="4610" max="4610" width="18.28515625" style="44" customWidth="1"/>
    <col min="4611" max="4611" width="64.85546875" style="44" customWidth="1"/>
    <col min="4612" max="4615" width="9.140625" style="44"/>
    <col min="4616" max="4616" width="14.85546875" style="44" customWidth="1"/>
    <col min="4617" max="4860" width="9.140625" style="44"/>
    <col min="4861" max="4861" width="37.7109375" style="44" customWidth="1"/>
    <col min="4862" max="4862" width="9.140625" style="44"/>
    <col min="4863" max="4863" width="12.85546875" style="44" customWidth="1"/>
    <col min="4864" max="4865" width="0" style="44" hidden="1" customWidth="1"/>
    <col min="4866" max="4866" width="18.28515625" style="44" customWidth="1"/>
    <col min="4867" max="4867" width="64.85546875" style="44" customWidth="1"/>
    <col min="4868" max="4871" width="9.140625" style="44"/>
    <col min="4872" max="4872" width="14.85546875" style="44" customWidth="1"/>
    <col min="4873" max="5116" width="9.140625" style="44"/>
    <col min="5117" max="5117" width="37.7109375" style="44" customWidth="1"/>
    <col min="5118" max="5118" width="9.140625" style="44"/>
    <col min="5119" max="5119" width="12.85546875" style="44" customWidth="1"/>
    <col min="5120" max="5121" width="0" style="44" hidden="1" customWidth="1"/>
    <col min="5122" max="5122" width="18.28515625" style="44" customWidth="1"/>
    <col min="5123" max="5123" width="64.85546875" style="44" customWidth="1"/>
    <col min="5124" max="5127" width="9.140625" style="44"/>
    <col min="5128" max="5128" width="14.85546875" style="44" customWidth="1"/>
    <col min="5129" max="5372" width="9.140625" style="44"/>
    <col min="5373" max="5373" width="37.7109375" style="44" customWidth="1"/>
    <col min="5374" max="5374" width="9.140625" style="44"/>
    <col min="5375" max="5375" width="12.85546875" style="44" customWidth="1"/>
    <col min="5376" max="5377" width="0" style="44" hidden="1" customWidth="1"/>
    <col min="5378" max="5378" width="18.28515625" style="44" customWidth="1"/>
    <col min="5379" max="5379" width="64.85546875" style="44" customWidth="1"/>
    <col min="5380" max="5383" width="9.140625" style="44"/>
    <col min="5384" max="5384" width="14.85546875" style="44" customWidth="1"/>
    <col min="5385" max="5628" width="9.140625" style="44"/>
    <col min="5629" max="5629" width="37.7109375" style="44" customWidth="1"/>
    <col min="5630" max="5630" width="9.140625" style="44"/>
    <col min="5631" max="5631" width="12.85546875" style="44" customWidth="1"/>
    <col min="5632" max="5633" width="0" style="44" hidden="1" customWidth="1"/>
    <col min="5634" max="5634" width="18.28515625" style="44" customWidth="1"/>
    <col min="5635" max="5635" width="64.85546875" style="44" customWidth="1"/>
    <col min="5636" max="5639" width="9.140625" style="44"/>
    <col min="5640" max="5640" width="14.85546875" style="44" customWidth="1"/>
    <col min="5641" max="5884" width="9.140625" style="44"/>
    <col min="5885" max="5885" width="37.7109375" style="44" customWidth="1"/>
    <col min="5886" max="5886" width="9.140625" style="44"/>
    <col min="5887" max="5887" width="12.85546875" style="44" customWidth="1"/>
    <col min="5888" max="5889" width="0" style="44" hidden="1" customWidth="1"/>
    <col min="5890" max="5890" width="18.28515625" style="44" customWidth="1"/>
    <col min="5891" max="5891" width="64.85546875" style="44" customWidth="1"/>
    <col min="5892" max="5895" width="9.140625" style="44"/>
    <col min="5896" max="5896" width="14.85546875" style="44" customWidth="1"/>
    <col min="5897" max="6140" width="9.140625" style="44"/>
    <col min="6141" max="6141" width="37.7109375" style="44" customWidth="1"/>
    <col min="6142" max="6142" width="9.140625" style="44"/>
    <col min="6143" max="6143" width="12.85546875" style="44" customWidth="1"/>
    <col min="6144" max="6145" width="0" style="44" hidden="1" customWidth="1"/>
    <col min="6146" max="6146" width="18.28515625" style="44" customWidth="1"/>
    <col min="6147" max="6147" width="64.85546875" style="44" customWidth="1"/>
    <col min="6148" max="6151" width="9.140625" style="44"/>
    <col min="6152" max="6152" width="14.85546875" style="44" customWidth="1"/>
    <col min="6153" max="6396" width="9.140625" style="44"/>
    <col min="6397" max="6397" width="37.7109375" style="44" customWidth="1"/>
    <col min="6398" max="6398" width="9.140625" style="44"/>
    <col min="6399" max="6399" width="12.85546875" style="44" customWidth="1"/>
    <col min="6400" max="6401" width="0" style="44" hidden="1" customWidth="1"/>
    <col min="6402" max="6402" width="18.28515625" style="44" customWidth="1"/>
    <col min="6403" max="6403" width="64.85546875" style="44" customWidth="1"/>
    <col min="6404" max="6407" width="9.140625" style="44"/>
    <col min="6408" max="6408" width="14.85546875" style="44" customWidth="1"/>
    <col min="6409" max="6652" width="9.140625" style="44"/>
    <col min="6653" max="6653" width="37.7109375" style="44" customWidth="1"/>
    <col min="6654" max="6654" width="9.140625" style="44"/>
    <col min="6655" max="6655" width="12.85546875" style="44" customWidth="1"/>
    <col min="6656" max="6657" width="0" style="44" hidden="1" customWidth="1"/>
    <col min="6658" max="6658" width="18.28515625" style="44" customWidth="1"/>
    <col min="6659" max="6659" width="64.85546875" style="44" customWidth="1"/>
    <col min="6660" max="6663" width="9.140625" style="44"/>
    <col min="6664" max="6664" width="14.85546875" style="44" customWidth="1"/>
    <col min="6665" max="6908" width="9.140625" style="44"/>
    <col min="6909" max="6909" width="37.7109375" style="44" customWidth="1"/>
    <col min="6910" max="6910" width="9.140625" style="44"/>
    <col min="6911" max="6911" width="12.85546875" style="44" customWidth="1"/>
    <col min="6912" max="6913" width="0" style="44" hidden="1" customWidth="1"/>
    <col min="6914" max="6914" width="18.28515625" style="44" customWidth="1"/>
    <col min="6915" max="6915" width="64.85546875" style="44" customWidth="1"/>
    <col min="6916" max="6919" width="9.140625" style="44"/>
    <col min="6920" max="6920" width="14.85546875" style="44" customWidth="1"/>
    <col min="6921" max="7164" width="9.140625" style="44"/>
    <col min="7165" max="7165" width="37.7109375" style="44" customWidth="1"/>
    <col min="7166" max="7166" width="9.140625" style="44"/>
    <col min="7167" max="7167" width="12.85546875" style="44" customWidth="1"/>
    <col min="7168" max="7169" width="0" style="44" hidden="1" customWidth="1"/>
    <col min="7170" max="7170" width="18.28515625" style="44" customWidth="1"/>
    <col min="7171" max="7171" width="64.85546875" style="44" customWidth="1"/>
    <col min="7172" max="7175" width="9.140625" style="44"/>
    <col min="7176" max="7176" width="14.85546875" style="44" customWidth="1"/>
    <col min="7177" max="7420" width="9.140625" style="44"/>
    <col min="7421" max="7421" width="37.7109375" style="44" customWidth="1"/>
    <col min="7422" max="7422" width="9.140625" style="44"/>
    <col min="7423" max="7423" width="12.85546875" style="44" customWidth="1"/>
    <col min="7424" max="7425" width="0" style="44" hidden="1" customWidth="1"/>
    <col min="7426" max="7426" width="18.28515625" style="44" customWidth="1"/>
    <col min="7427" max="7427" width="64.85546875" style="44" customWidth="1"/>
    <col min="7428" max="7431" width="9.140625" style="44"/>
    <col min="7432" max="7432" width="14.85546875" style="44" customWidth="1"/>
    <col min="7433" max="7676" width="9.140625" style="44"/>
    <col min="7677" max="7677" width="37.7109375" style="44" customWidth="1"/>
    <col min="7678" max="7678" width="9.140625" style="44"/>
    <col min="7679" max="7679" width="12.85546875" style="44" customWidth="1"/>
    <col min="7680" max="7681" width="0" style="44" hidden="1" customWidth="1"/>
    <col min="7682" max="7682" width="18.28515625" style="44" customWidth="1"/>
    <col min="7683" max="7683" width="64.85546875" style="44" customWidth="1"/>
    <col min="7684" max="7687" width="9.140625" style="44"/>
    <col min="7688" max="7688" width="14.85546875" style="44" customWidth="1"/>
    <col min="7689" max="7932" width="9.140625" style="44"/>
    <col min="7933" max="7933" width="37.7109375" style="44" customWidth="1"/>
    <col min="7934" max="7934" width="9.140625" style="44"/>
    <col min="7935" max="7935" width="12.85546875" style="44" customWidth="1"/>
    <col min="7936" max="7937" width="0" style="44" hidden="1" customWidth="1"/>
    <col min="7938" max="7938" width="18.28515625" style="44" customWidth="1"/>
    <col min="7939" max="7939" width="64.85546875" style="44" customWidth="1"/>
    <col min="7940" max="7943" width="9.140625" style="44"/>
    <col min="7944" max="7944" width="14.85546875" style="44" customWidth="1"/>
    <col min="7945" max="8188" width="9.140625" style="44"/>
    <col min="8189" max="8189" width="37.7109375" style="44" customWidth="1"/>
    <col min="8190" max="8190" width="9.140625" style="44"/>
    <col min="8191" max="8191" width="12.85546875" style="44" customWidth="1"/>
    <col min="8192" max="8193" width="0" style="44" hidden="1" customWidth="1"/>
    <col min="8194" max="8194" width="18.28515625" style="44" customWidth="1"/>
    <col min="8195" max="8195" width="64.85546875" style="44" customWidth="1"/>
    <col min="8196" max="8199" width="9.140625" style="44"/>
    <col min="8200" max="8200" width="14.85546875" style="44" customWidth="1"/>
    <col min="8201" max="8444" width="9.140625" style="44"/>
    <col min="8445" max="8445" width="37.7109375" style="44" customWidth="1"/>
    <col min="8446" max="8446" width="9.140625" style="44"/>
    <col min="8447" max="8447" width="12.85546875" style="44" customWidth="1"/>
    <col min="8448" max="8449" width="0" style="44" hidden="1" customWidth="1"/>
    <col min="8450" max="8450" width="18.28515625" style="44" customWidth="1"/>
    <col min="8451" max="8451" width="64.85546875" style="44" customWidth="1"/>
    <col min="8452" max="8455" width="9.140625" style="44"/>
    <col min="8456" max="8456" width="14.85546875" style="44" customWidth="1"/>
    <col min="8457" max="8700" width="9.140625" style="44"/>
    <col min="8701" max="8701" width="37.7109375" style="44" customWidth="1"/>
    <col min="8702" max="8702" width="9.140625" style="44"/>
    <col min="8703" max="8703" width="12.85546875" style="44" customWidth="1"/>
    <col min="8704" max="8705" width="0" style="44" hidden="1" customWidth="1"/>
    <col min="8706" max="8706" width="18.28515625" style="44" customWidth="1"/>
    <col min="8707" max="8707" width="64.85546875" style="44" customWidth="1"/>
    <col min="8708" max="8711" width="9.140625" style="44"/>
    <col min="8712" max="8712" width="14.85546875" style="44" customWidth="1"/>
    <col min="8713" max="8956" width="9.140625" style="44"/>
    <col min="8957" max="8957" width="37.7109375" style="44" customWidth="1"/>
    <col min="8958" max="8958" width="9.140625" style="44"/>
    <col min="8959" max="8959" width="12.85546875" style="44" customWidth="1"/>
    <col min="8960" max="8961" width="0" style="44" hidden="1" customWidth="1"/>
    <col min="8962" max="8962" width="18.28515625" style="44" customWidth="1"/>
    <col min="8963" max="8963" width="64.85546875" style="44" customWidth="1"/>
    <col min="8964" max="8967" width="9.140625" style="44"/>
    <col min="8968" max="8968" width="14.85546875" style="44" customWidth="1"/>
    <col min="8969" max="9212" width="9.140625" style="44"/>
    <col min="9213" max="9213" width="37.7109375" style="44" customWidth="1"/>
    <col min="9214" max="9214" width="9.140625" style="44"/>
    <col min="9215" max="9215" width="12.85546875" style="44" customWidth="1"/>
    <col min="9216" max="9217" width="0" style="44" hidden="1" customWidth="1"/>
    <col min="9218" max="9218" width="18.28515625" style="44" customWidth="1"/>
    <col min="9219" max="9219" width="64.85546875" style="44" customWidth="1"/>
    <col min="9220" max="9223" width="9.140625" style="44"/>
    <col min="9224" max="9224" width="14.85546875" style="44" customWidth="1"/>
    <col min="9225" max="9468" width="9.140625" style="44"/>
    <col min="9469" max="9469" width="37.7109375" style="44" customWidth="1"/>
    <col min="9470" max="9470" width="9.140625" style="44"/>
    <col min="9471" max="9471" width="12.85546875" style="44" customWidth="1"/>
    <col min="9472" max="9473" width="0" style="44" hidden="1" customWidth="1"/>
    <col min="9474" max="9474" width="18.28515625" style="44" customWidth="1"/>
    <col min="9475" max="9475" width="64.85546875" style="44" customWidth="1"/>
    <col min="9476" max="9479" width="9.140625" style="44"/>
    <col min="9480" max="9480" width="14.85546875" style="44" customWidth="1"/>
    <col min="9481" max="9724" width="9.140625" style="44"/>
    <col min="9725" max="9725" width="37.7109375" style="44" customWidth="1"/>
    <col min="9726" max="9726" width="9.140625" style="44"/>
    <col min="9727" max="9727" width="12.85546875" style="44" customWidth="1"/>
    <col min="9728" max="9729" width="0" style="44" hidden="1" customWidth="1"/>
    <col min="9730" max="9730" width="18.28515625" style="44" customWidth="1"/>
    <col min="9731" max="9731" width="64.85546875" style="44" customWidth="1"/>
    <col min="9732" max="9735" width="9.140625" style="44"/>
    <col min="9736" max="9736" width="14.85546875" style="44" customWidth="1"/>
    <col min="9737" max="9980" width="9.140625" style="44"/>
    <col min="9981" max="9981" width="37.7109375" style="44" customWidth="1"/>
    <col min="9982" max="9982" width="9.140625" style="44"/>
    <col min="9983" max="9983" width="12.85546875" style="44" customWidth="1"/>
    <col min="9984" max="9985" width="0" style="44" hidden="1" customWidth="1"/>
    <col min="9986" max="9986" width="18.28515625" style="44" customWidth="1"/>
    <col min="9987" max="9987" width="64.85546875" style="44" customWidth="1"/>
    <col min="9988" max="9991" width="9.140625" style="44"/>
    <col min="9992" max="9992" width="14.85546875" style="44" customWidth="1"/>
    <col min="9993" max="10236" width="9.140625" style="44"/>
    <col min="10237" max="10237" width="37.7109375" style="44" customWidth="1"/>
    <col min="10238" max="10238" width="9.140625" style="44"/>
    <col min="10239" max="10239" width="12.85546875" style="44" customWidth="1"/>
    <col min="10240" max="10241" width="0" style="44" hidden="1" customWidth="1"/>
    <col min="10242" max="10242" width="18.28515625" style="44" customWidth="1"/>
    <col min="10243" max="10243" width="64.85546875" style="44" customWidth="1"/>
    <col min="10244" max="10247" width="9.140625" style="44"/>
    <col min="10248" max="10248" width="14.85546875" style="44" customWidth="1"/>
    <col min="10249" max="10492" width="9.140625" style="44"/>
    <col min="10493" max="10493" width="37.7109375" style="44" customWidth="1"/>
    <col min="10494" max="10494" width="9.140625" style="44"/>
    <col min="10495" max="10495" width="12.85546875" style="44" customWidth="1"/>
    <col min="10496" max="10497" width="0" style="44" hidden="1" customWidth="1"/>
    <col min="10498" max="10498" width="18.28515625" style="44" customWidth="1"/>
    <col min="10499" max="10499" width="64.85546875" style="44" customWidth="1"/>
    <col min="10500" max="10503" width="9.140625" style="44"/>
    <col min="10504" max="10504" width="14.85546875" style="44" customWidth="1"/>
    <col min="10505" max="10748" width="9.140625" style="44"/>
    <col min="10749" max="10749" width="37.7109375" style="44" customWidth="1"/>
    <col min="10750" max="10750" width="9.140625" style="44"/>
    <col min="10751" max="10751" width="12.85546875" style="44" customWidth="1"/>
    <col min="10752" max="10753" width="0" style="44" hidden="1" customWidth="1"/>
    <col min="10754" max="10754" width="18.28515625" style="44" customWidth="1"/>
    <col min="10755" max="10755" width="64.85546875" style="44" customWidth="1"/>
    <col min="10756" max="10759" width="9.140625" style="44"/>
    <col min="10760" max="10760" width="14.85546875" style="44" customWidth="1"/>
    <col min="10761" max="11004" width="9.140625" style="44"/>
    <col min="11005" max="11005" width="37.7109375" style="44" customWidth="1"/>
    <col min="11006" max="11006" width="9.140625" style="44"/>
    <col min="11007" max="11007" width="12.85546875" style="44" customWidth="1"/>
    <col min="11008" max="11009" width="0" style="44" hidden="1" customWidth="1"/>
    <col min="11010" max="11010" width="18.28515625" style="44" customWidth="1"/>
    <col min="11011" max="11011" width="64.85546875" style="44" customWidth="1"/>
    <col min="11012" max="11015" width="9.140625" style="44"/>
    <col min="11016" max="11016" width="14.85546875" style="44" customWidth="1"/>
    <col min="11017" max="11260" width="9.140625" style="44"/>
    <col min="11261" max="11261" width="37.7109375" style="44" customWidth="1"/>
    <col min="11262" max="11262" width="9.140625" style="44"/>
    <col min="11263" max="11263" width="12.85546875" style="44" customWidth="1"/>
    <col min="11264" max="11265" width="0" style="44" hidden="1" customWidth="1"/>
    <col min="11266" max="11266" width="18.28515625" style="44" customWidth="1"/>
    <col min="11267" max="11267" width="64.85546875" style="44" customWidth="1"/>
    <col min="11268" max="11271" width="9.140625" style="44"/>
    <col min="11272" max="11272" width="14.85546875" style="44" customWidth="1"/>
    <col min="11273" max="11516" width="9.140625" style="44"/>
    <col min="11517" max="11517" width="37.7109375" style="44" customWidth="1"/>
    <col min="11518" max="11518" width="9.140625" style="44"/>
    <col min="11519" max="11519" width="12.85546875" style="44" customWidth="1"/>
    <col min="11520" max="11521" width="0" style="44" hidden="1" customWidth="1"/>
    <col min="11522" max="11522" width="18.28515625" style="44" customWidth="1"/>
    <col min="11523" max="11523" width="64.85546875" style="44" customWidth="1"/>
    <col min="11524" max="11527" width="9.140625" style="44"/>
    <col min="11528" max="11528" width="14.85546875" style="44" customWidth="1"/>
    <col min="11529" max="11772" width="9.140625" style="44"/>
    <col min="11773" max="11773" width="37.7109375" style="44" customWidth="1"/>
    <col min="11774" max="11774" width="9.140625" style="44"/>
    <col min="11775" max="11775" width="12.85546875" style="44" customWidth="1"/>
    <col min="11776" max="11777" width="0" style="44" hidden="1" customWidth="1"/>
    <col min="11778" max="11778" width="18.28515625" style="44" customWidth="1"/>
    <col min="11779" max="11779" width="64.85546875" style="44" customWidth="1"/>
    <col min="11780" max="11783" width="9.140625" style="44"/>
    <col min="11784" max="11784" width="14.85546875" style="44" customWidth="1"/>
    <col min="11785" max="12028" width="9.140625" style="44"/>
    <col min="12029" max="12029" width="37.7109375" style="44" customWidth="1"/>
    <col min="12030" max="12030" width="9.140625" style="44"/>
    <col min="12031" max="12031" width="12.85546875" style="44" customWidth="1"/>
    <col min="12032" max="12033" width="0" style="44" hidden="1" customWidth="1"/>
    <col min="12034" max="12034" width="18.28515625" style="44" customWidth="1"/>
    <col min="12035" max="12035" width="64.85546875" style="44" customWidth="1"/>
    <col min="12036" max="12039" width="9.140625" style="44"/>
    <col min="12040" max="12040" width="14.85546875" style="44" customWidth="1"/>
    <col min="12041" max="12284" width="9.140625" style="44"/>
    <col min="12285" max="12285" width="37.7109375" style="44" customWidth="1"/>
    <col min="12286" max="12286" width="9.140625" style="44"/>
    <col min="12287" max="12287" width="12.85546875" style="44" customWidth="1"/>
    <col min="12288" max="12289" width="0" style="44" hidden="1" customWidth="1"/>
    <col min="12290" max="12290" width="18.28515625" style="44" customWidth="1"/>
    <col min="12291" max="12291" width="64.85546875" style="44" customWidth="1"/>
    <col min="12292" max="12295" width="9.140625" style="44"/>
    <col min="12296" max="12296" width="14.85546875" style="44" customWidth="1"/>
    <col min="12297" max="12540" width="9.140625" style="44"/>
    <col min="12541" max="12541" width="37.7109375" style="44" customWidth="1"/>
    <col min="12542" max="12542" width="9.140625" style="44"/>
    <col min="12543" max="12543" width="12.85546875" style="44" customWidth="1"/>
    <col min="12544" max="12545" width="0" style="44" hidden="1" customWidth="1"/>
    <col min="12546" max="12546" width="18.28515625" style="44" customWidth="1"/>
    <col min="12547" max="12547" width="64.85546875" style="44" customWidth="1"/>
    <col min="12548" max="12551" width="9.140625" style="44"/>
    <col min="12552" max="12552" width="14.85546875" style="44" customWidth="1"/>
    <col min="12553" max="12796" width="9.140625" style="44"/>
    <col min="12797" max="12797" width="37.7109375" style="44" customWidth="1"/>
    <col min="12798" max="12798" width="9.140625" style="44"/>
    <col min="12799" max="12799" width="12.85546875" style="44" customWidth="1"/>
    <col min="12800" max="12801" width="0" style="44" hidden="1" customWidth="1"/>
    <col min="12802" max="12802" width="18.28515625" style="44" customWidth="1"/>
    <col min="12803" max="12803" width="64.85546875" style="44" customWidth="1"/>
    <col min="12804" max="12807" width="9.140625" style="44"/>
    <col min="12808" max="12808" width="14.85546875" style="44" customWidth="1"/>
    <col min="12809" max="13052" width="9.140625" style="44"/>
    <col min="13053" max="13053" width="37.7109375" style="44" customWidth="1"/>
    <col min="13054" max="13054" width="9.140625" style="44"/>
    <col min="13055" max="13055" width="12.85546875" style="44" customWidth="1"/>
    <col min="13056" max="13057" width="0" style="44" hidden="1" customWidth="1"/>
    <col min="13058" max="13058" width="18.28515625" style="44" customWidth="1"/>
    <col min="13059" max="13059" width="64.85546875" style="44" customWidth="1"/>
    <col min="13060" max="13063" width="9.140625" style="44"/>
    <col min="13064" max="13064" width="14.85546875" style="44" customWidth="1"/>
    <col min="13065" max="13308" width="9.140625" style="44"/>
    <col min="13309" max="13309" width="37.7109375" style="44" customWidth="1"/>
    <col min="13310" max="13310" width="9.140625" style="44"/>
    <col min="13311" max="13311" width="12.85546875" style="44" customWidth="1"/>
    <col min="13312" max="13313" width="0" style="44" hidden="1" customWidth="1"/>
    <col min="13314" max="13314" width="18.28515625" style="44" customWidth="1"/>
    <col min="13315" max="13315" width="64.85546875" style="44" customWidth="1"/>
    <col min="13316" max="13319" width="9.140625" style="44"/>
    <col min="13320" max="13320" width="14.85546875" style="44" customWidth="1"/>
    <col min="13321" max="13564" width="9.140625" style="44"/>
    <col min="13565" max="13565" width="37.7109375" style="44" customWidth="1"/>
    <col min="13566" max="13566" width="9.140625" style="44"/>
    <col min="13567" max="13567" width="12.85546875" style="44" customWidth="1"/>
    <col min="13568" max="13569" width="0" style="44" hidden="1" customWidth="1"/>
    <col min="13570" max="13570" width="18.28515625" style="44" customWidth="1"/>
    <col min="13571" max="13571" width="64.85546875" style="44" customWidth="1"/>
    <col min="13572" max="13575" width="9.140625" style="44"/>
    <col min="13576" max="13576" width="14.85546875" style="44" customWidth="1"/>
    <col min="13577" max="13820" width="9.140625" style="44"/>
    <col min="13821" max="13821" width="37.7109375" style="44" customWidth="1"/>
    <col min="13822" max="13822" width="9.140625" style="44"/>
    <col min="13823" max="13823" width="12.85546875" style="44" customWidth="1"/>
    <col min="13824" max="13825" width="0" style="44" hidden="1" customWidth="1"/>
    <col min="13826" max="13826" width="18.28515625" style="44" customWidth="1"/>
    <col min="13827" max="13827" width="64.85546875" style="44" customWidth="1"/>
    <col min="13828" max="13831" width="9.140625" style="44"/>
    <col min="13832" max="13832" width="14.85546875" style="44" customWidth="1"/>
    <col min="13833" max="14076" width="9.140625" style="44"/>
    <col min="14077" max="14077" width="37.7109375" style="44" customWidth="1"/>
    <col min="14078" max="14078" width="9.140625" style="44"/>
    <col min="14079" max="14079" width="12.85546875" style="44" customWidth="1"/>
    <col min="14080" max="14081" width="0" style="44" hidden="1" customWidth="1"/>
    <col min="14082" max="14082" width="18.28515625" style="44" customWidth="1"/>
    <col min="14083" max="14083" width="64.85546875" style="44" customWidth="1"/>
    <col min="14084" max="14087" width="9.140625" style="44"/>
    <col min="14088" max="14088" width="14.85546875" style="44" customWidth="1"/>
    <col min="14089" max="14332" width="9.140625" style="44"/>
    <col min="14333" max="14333" width="37.7109375" style="44" customWidth="1"/>
    <col min="14334" max="14334" width="9.140625" style="44"/>
    <col min="14335" max="14335" width="12.85546875" style="44" customWidth="1"/>
    <col min="14336" max="14337" width="0" style="44" hidden="1" customWidth="1"/>
    <col min="14338" max="14338" width="18.28515625" style="44" customWidth="1"/>
    <col min="14339" max="14339" width="64.85546875" style="44" customWidth="1"/>
    <col min="14340" max="14343" width="9.140625" style="44"/>
    <col min="14344" max="14344" width="14.85546875" style="44" customWidth="1"/>
    <col min="14345" max="14588" width="9.140625" style="44"/>
    <col min="14589" max="14589" width="37.7109375" style="44" customWidth="1"/>
    <col min="14590" max="14590" width="9.140625" style="44"/>
    <col min="14591" max="14591" width="12.85546875" style="44" customWidth="1"/>
    <col min="14592" max="14593" width="0" style="44" hidden="1" customWidth="1"/>
    <col min="14594" max="14594" width="18.28515625" style="44" customWidth="1"/>
    <col min="14595" max="14595" width="64.85546875" style="44" customWidth="1"/>
    <col min="14596" max="14599" width="9.140625" style="44"/>
    <col min="14600" max="14600" width="14.85546875" style="44" customWidth="1"/>
    <col min="14601" max="14844" width="9.140625" style="44"/>
    <col min="14845" max="14845" width="37.7109375" style="44" customWidth="1"/>
    <col min="14846" max="14846" width="9.140625" style="44"/>
    <col min="14847" max="14847" width="12.85546875" style="44" customWidth="1"/>
    <col min="14848" max="14849" width="0" style="44" hidden="1" customWidth="1"/>
    <col min="14850" max="14850" width="18.28515625" style="44" customWidth="1"/>
    <col min="14851" max="14851" width="64.85546875" style="44" customWidth="1"/>
    <col min="14852" max="14855" width="9.140625" style="44"/>
    <col min="14856" max="14856" width="14.85546875" style="44" customWidth="1"/>
    <col min="14857" max="15100" width="9.140625" style="44"/>
    <col min="15101" max="15101" width="37.7109375" style="44" customWidth="1"/>
    <col min="15102" max="15102" width="9.140625" style="44"/>
    <col min="15103" max="15103" width="12.85546875" style="44" customWidth="1"/>
    <col min="15104" max="15105" width="0" style="44" hidden="1" customWidth="1"/>
    <col min="15106" max="15106" width="18.28515625" style="44" customWidth="1"/>
    <col min="15107" max="15107" width="64.85546875" style="44" customWidth="1"/>
    <col min="15108" max="15111" width="9.140625" style="44"/>
    <col min="15112" max="15112" width="14.85546875" style="44" customWidth="1"/>
    <col min="15113" max="15356" width="9.140625" style="44"/>
    <col min="15357" max="15357" width="37.7109375" style="44" customWidth="1"/>
    <col min="15358" max="15358" width="9.140625" style="44"/>
    <col min="15359" max="15359" width="12.85546875" style="44" customWidth="1"/>
    <col min="15360" max="15361" width="0" style="44" hidden="1" customWidth="1"/>
    <col min="15362" max="15362" width="18.28515625" style="44" customWidth="1"/>
    <col min="15363" max="15363" width="64.85546875" style="44" customWidth="1"/>
    <col min="15364" max="15367" width="9.140625" style="44"/>
    <col min="15368" max="15368" width="14.85546875" style="44" customWidth="1"/>
    <col min="15369" max="15612" width="9.140625" style="44"/>
    <col min="15613" max="15613" width="37.7109375" style="44" customWidth="1"/>
    <col min="15614" max="15614" width="9.140625" style="44"/>
    <col min="15615" max="15615" width="12.85546875" style="44" customWidth="1"/>
    <col min="15616" max="15617" width="0" style="44" hidden="1" customWidth="1"/>
    <col min="15618" max="15618" width="18.28515625" style="44" customWidth="1"/>
    <col min="15619" max="15619" width="64.85546875" style="44" customWidth="1"/>
    <col min="15620" max="15623" width="9.140625" style="44"/>
    <col min="15624" max="15624" width="14.85546875" style="44" customWidth="1"/>
    <col min="15625" max="15868" width="9.140625" style="44"/>
    <col min="15869" max="15869" width="37.7109375" style="44" customWidth="1"/>
    <col min="15870" max="15870" width="9.140625" style="44"/>
    <col min="15871" max="15871" width="12.85546875" style="44" customWidth="1"/>
    <col min="15872" max="15873" width="0" style="44" hidden="1" customWidth="1"/>
    <col min="15874" max="15874" width="18.28515625" style="44" customWidth="1"/>
    <col min="15875" max="15875" width="64.85546875" style="44" customWidth="1"/>
    <col min="15876" max="15879" width="9.140625" style="44"/>
    <col min="15880" max="15880" width="14.85546875" style="44" customWidth="1"/>
    <col min="15881" max="16124" width="9.140625" style="44"/>
    <col min="16125" max="16125" width="37.7109375" style="44" customWidth="1"/>
    <col min="16126" max="16126" width="9.140625" style="44"/>
    <col min="16127" max="16127" width="12.85546875" style="44" customWidth="1"/>
    <col min="16128" max="16129" width="0" style="44" hidden="1" customWidth="1"/>
    <col min="16130" max="16130" width="18.28515625" style="44" customWidth="1"/>
    <col min="16131" max="16131" width="64.85546875" style="44" customWidth="1"/>
    <col min="16132" max="16135" width="9.140625" style="44"/>
    <col min="16136" max="16136" width="14.85546875" style="44" customWidth="1"/>
    <col min="16137" max="16384" width="9.140625" style="44"/>
  </cols>
  <sheetData>
    <row r="1" spans="1:44" ht="18.75" x14ac:dyDescent="0.25">
      <c r="L1" s="34" t="s">
        <v>24</v>
      </c>
    </row>
    <row r="2" spans="1:44" ht="18.75" x14ac:dyDescent="0.3">
      <c r="L2" s="13" t="s">
        <v>7</v>
      </c>
    </row>
    <row r="3" spans="1:44" ht="18.75" x14ac:dyDescent="0.3">
      <c r="L3" s="13" t="s">
        <v>23</v>
      </c>
    </row>
    <row r="4" spans="1:44" ht="18.75" x14ac:dyDescent="0.3">
      <c r="K4" s="13"/>
    </row>
    <row r="5" spans="1:44" x14ac:dyDescent="0.25">
      <c r="A5" s="165" t="s">
        <v>319</v>
      </c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28"/>
      <c r="N5" s="128"/>
      <c r="O5" s="128"/>
      <c r="P5" s="128"/>
      <c r="Q5" s="128"/>
      <c r="R5" s="128"/>
      <c r="S5" s="128"/>
      <c r="T5" s="128"/>
      <c r="U5" s="128"/>
      <c r="V5" s="128"/>
      <c r="W5" s="128"/>
      <c r="X5" s="128"/>
      <c r="Y5" s="128"/>
      <c r="Z5" s="128"/>
      <c r="AA5" s="128"/>
      <c r="AB5" s="128"/>
      <c r="AC5" s="128"/>
      <c r="AD5" s="128"/>
      <c r="AE5" s="128"/>
      <c r="AF5" s="128"/>
      <c r="AG5" s="128"/>
      <c r="AH5" s="128"/>
      <c r="AI5" s="128"/>
      <c r="AJ5" s="128"/>
      <c r="AK5" s="128"/>
      <c r="AL5" s="128"/>
      <c r="AM5" s="128"/>
      <c r="AN5" s="128"/>
      <c r="AO5" s="128"/>
      <c r="AP5" s="128"/>
      <c r="AQ5" s="128"/>
      <c r="AR5" s="128"/>
    </row>
    <row r="6" spans="1:44" ht="18.75" x14ac:dyDescent="0.3">
      <c r="K6" s="13"/>
    </row>
    <row r="7" spans="1:44" ht="18.75" x14ac:dyDescent="0.25">
      <c r="A7" s="169" t="s">
        <v>6</v>
      </c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</row>
    <row r="8" spans="1:44" ht="18.75" x14ac:dyDescent="0.25">
      <c r="A8" s="169"/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69"/>
    </row>
    <row r="9" spans="1:44" ht="18.75" x14ac:dyDescent="0.25">
      <c r="A9" s="168" t="s">
        <v>290</v>
      </c>
      <c r="B9" s="168"/>
      <c r="C9" s="168"/>
      <c r="D9" s="168"/>
      <c r="E9" s="168"/>
      <c r="F9" s="168"/>
      <c r="G9" s="168"/>
      <c r="H9" s="168"/>
      <c r="I9" s="168"/>
      <c r="J9" s="168"/>
      <c r="K9" s="168"/>
      <c r="L9" s="168"/>
    </row>
    <row r="10" spans="1:44" x14ac:dyDescent="0.25">
      <c r="A10" s="166" t="s">
        <v>5</v>
      </c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44" ht="18.75" x14ac:dyDescent="0.25">
      <c r="A11" s="169"/>
      <c r="B11" s="169"/>
      <c r="C11" s="169"/>
      <c r="D11" s="169"/>
      <c r="E11" s="169"/>
      <c r="F11" s="169"/>
      <c r="G11" s="169"/>
      <c r="H11" s="169"/>
      <c r="I11" s="169"/>
      <c r="J11" s="169"/>
      <c r="K11" s="169"/>
      <c r="L11" s="169"/>
    </row>
    <row r="12" spans="1:44" ht="18.75" x14ac:dyDescent="0.25">
      <c r="A12" s="170" t="s">
        <v>333</v>
      </c>
      <c r="B12" s="170"/>
      <c r="C12" s="170"/>
      <c r="D12" s="170"/>
      <c r="E12" s="170"/>
      <c r="F12" s="170"/>
      <c r="G12" s="170"/>
      <c r="H12" s="170"/>
      <c r="I12" s="170"/>
      <c r="J12" s="170"/>
      <c r="K12" s="170"/>
      <c r="L12" s="170"/>
    </row>
    <row r="13" spans="1:44" x14ac:dyDescent="0.25">
      <c r="A13" s="166" t="s">
        <v>4</v>
      </c>
      <c r="B13" s="166"/>
      <c r="C13" s="166"/>
      <c r="D13" s="166"/>
      <c r="E13" s="166"/>
      <c r="F13" s="166"/>
      <c r="G13" s="166"/>
      <c r="H13" s="166"/>
      <c r="I13" s="166"/>
      <c r="J13" s="166"/>
      <c r="K13" s="166"/>
      <c r="L13" s="166"/>
    </row>
    <row r="14" spans="1:44" ht="18.75" x14ac:dyDescent="0.25">
      <c r="A14" s="185"/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</row>
    <row r="15" spans="1:44" ht="18.75" x14ac:dyDescent="0.25">
      <c r="A15" s="168" t="s">
        <v>307</v>
      </c>
      <c r="B15" s="176"/>
      <c r="C15" s="176"/>
      <c r="D15" s="176"/>
      <c r="E15" s="176"/>
      <c r="F15" s="176"/>
      <c r="G15" s="176"/>
      <c r="H15" s="176"/>
      <c r="I15" s="176"/>
      <c r="J15" s="176"/>
      <c r="K15" s="176"/>
      <c r="L15" s="176"/>
    </row>
    <row r="16" spans="1:44" x14ac:dyDescent="0.25">
      <c r="A16" s="166" t="s">
        <v>3</v>
      </c>
      <c r="B16" s="166"/>
      <c r="C16" s="166"/>
      <c r="D16" s="166"/>
      <c r="E16" s="166"/>
      <c r="F16" s="166"/>
      <c r="G16" s="166"/>
      <c r="H16" s="166"/>
      <c r="I16" s="166"/>
      <c r="J16" s="166"/>
      <c r="K16" s="166"/>
      <c r="L16" s="166"/>
    </row>
    <row r="17" spans="1:12" ht="15.75" customHeight="1" x14ac:dyDescent="0.25">
      <c r="L17" s="80"/>
    </row>
    <row r="18" spans="1:12" x14ac:dyDescent="0.25">
      <c r="K18" s="79"/>
    </row>
    <row r="19" spans="1:12" ht="15.75" customHeight="1" x14ac:dyDescent="0.25">
      <c r="A19" s="186" t="s">
        <v>262</v>
      </c>
      <c r="B19" s="186"/>
      <c r="C19" s="186"/>
      <c r="D19" s="186"/>
      <c r="E19" s="186"/>
      <c r="F19" s="186"/>
      <c r="G19" s="186"/>
      <c r="H19" s="186"/>
      <c r="I19" s="186"/>
      <c r="J19" s="186"/>
      <c r="K19" s="186"/>
      <c r="L19" s="186"/>
    </row>
    <row r="20" spans="1:12" x14ac:dyDescent="0.25">
      <c r="A20" s="48"/>
      <c r="B20" s="48"/>
      <c r="C20" s="78"/>
      <c r="D20" s="78"/>
      <c r="E20" s="78"/>
      <c r="F20" s="78"/>
      <c r="G20" s="78"/>
      <c r="H20" s="78"/>
      <c r="I20" s="78"/>
      <c r="J20" s="78"/>
      <c r="K20" s="78"/>
      <c r="L20" s="78"/>
    </row>
    <row r="21" spans="1:12" ht="28.5" customHeight="1" x14ac:dyDescent="0.25">
      <c r="A21" s="187" t="s">
        <v>145</v>
      </c>
      <c r="B21" s="187" t="s">
        <v>144</v>
      </c>
      <c r="C21" s="193" t="s">
        <v>204</v>
      </c>
      <c r="D21" s="193"/>
      <c r="E21" s="193"/>
      <c r="F21" s="193"/>
      <c r="G21" s="193"/>
      <c r="H21" s="193"/>
      <c r="I21" s="188" t="s">
        <v>143</v>
      </c>
      <c r="J21" s="190" t="s">
        <v>206</v>
      </c>
      <c r="K21" s="187" t="s">
        <v>142</v>
      </c>
      <c r="L21" s="189" t="s">
        <v>205</v>
      </c>
    </row>
    <row r="22" spans="1:12" ht="58.5" customHeight="1" x14ac:dyDescent="0.25">
      <c r="A22" s="187"/>
      <c r="B22" s="187"/>
      <c r="C22" s="194" t="s">
        <v>1</v>
      </c>
      <c r="D22" s="194"/>
      <c r="E22" s="116"/>
      <c r="F22" s="117"/>
      <c r="G22" s="195" t="s">
        <v>0</v>
      </c>
      <c r="H22" s="196"/>
      <c r="I22" s="188"/>
      <c r="J22" s="191"/>
      <c r="K22" s="187"/>
      <c r="L22" s="189"/>
    </row>
    <row r="23" spans="1:12" ht="47.25" x14ac:dyDescent="0.25">
      <c r="A23" s="187"/>
      <c r="B23" s="187"/>
      <c r="C23" s="77" t="s">
        <v>141</v>
      </c>
      <c r="D23" s="77" t="s">
        <v>140</v>
      </c>
      <c r="E23" s="77" t="s">
        <v>141</v>
      </c>
      <c r="F23" s="77" t="s">
        <v>140</v>
      </c>
      <c r="G23" s="77" t="s">
        <v>141</v>
      </c>
      <c r="H23" s="77" t="s">
        <v>140</v>
      </c>
      <c r="I23" s="188"/>
      <c r="J23" s="192"/>
      <c r="K23" s="187"/>
      <c r="L23" s="189"/>
    </row>
    <row r="24" spans="1:12" x14ac:dyDescent="0.25">
      <c r="A24" s="56">
        <v>1</v>
      </c>
      <c r="B24" s="56">
        <v>2</v>
      </c>
      <c r="C24" s="77">
        <v>3</v>
      </c>
      <c r="D24" s="77">
        <v>4</v>
      </c>
      <c r="E24" s="77">
        <v>5</v>
      </c>
      <c r="F24" s="77">
        <v>6</v>
      </c>
      <c r="G24" s="77">
        <v>7</v>
      </c>
      <c r="H24" s="77">
        <v>8</v>
      </c>
      <c r="I24" s="77">
        <v>9</v>
      </c>
      <c r="J24" s="77">
        <v>10</v>
      </c>
      <c r="K24" s="77">
        <v>11</v>
      </c>
      <c r="L24" s="77">
        <v>12</v>
      </c>
    </row>
    <row r="25" spans="1:12" x14ac:dyDescent="0.25">
      <c r="A25" s="73">
        <v>1</v>
      </c>
      <c r="B25" s="74" t="s">
        <v>139</v>
      </c>
      <c r="C25" s="135">
        <v>43648</v>
      </c>
      <c r="D25" s="136">
        <v>43673</v>
      </c>
      <c r="E25" s="75"/>
      <c r="F25" s="75"/>
      <c r="G25" s="75"/>
      <c r="H25" s="75"/>
      <c r="I25" s="75"/>
      <c r="J25" s="75"/>
      <c r="K25" s="137"/>
      <c r="L25" s="138"/>
    </row>
    <row r="26" spans="1:12" ht="21.75" customHeight="1" x14ac:dyDescent="0.25">
      <c r="A26" s="73" t="s">
        <v>138</v>
      </c>
      <c r="B26" s="76" t="s">
        <v>208</v>
      </c>
      <c r="C26" s="71" t="s">
        <v>294</v>
      </c>
      <c r="D26" s="139" t="s">
        <v>294</v>
      </c>
      <c r="E26" s="75"/>
      <c r="F26" s="75"/>
      <c r="G26" s="75" t="s">
        <v>294</v>
      </c>
      <c r="H26" s="75" t="s">
        <v>294</v>
      </c>
      <c r="I26" s="75" t="s">
        <v>294</v>
      </c>
      <c r="J26" s="75" t="s">
        <v>294</v>
      </c>
      <c r="K26" s="137" t="s">
        <v>294</v>
      </c>
      <c r="L26" s="137" t="s">
        <v>294</v>
      </c>
    </row>
    <row r="27" spans="1:12" s="51" customFormat="1" ht="39" customHeight="1" x14ac:dyDescent="0.25">
      <c r="A27" s="73" t="s">
        <v>137</v>
      </c>
      <c r="B27" s="76" t="s">
        <v>210</v>
      </c>
      <c r="C27" s="71" t="s">
        <v>294</v>
      </c>
      <c r="D27" s="139" t="s">
        <v>294</v>
      </c>
      <c r="E27" s="75"/>
      <c r="F27" s="75"/>
      <c r="G27" s="75" t="s">
        <v>294</v>
      </c>
      <c r="H27" s="75" t="s">
        <v>294</v>
      </c>
      <c r="I27" s="75" t="s">
        <v>294</v>
      </c>
      <c r="J27" s="75" t="s">
        <v>294</v>
      </c>
      <c r="K27" s="137" t="s">
        <v>294</v>
      </c>
      <c r="L27" s="137" t="s">
        <v>294</v>
      </c>
    </row>
    <row r="28" spans="1:12" s="51" customFormat="1" ht="70.5" customHeight="1" x14ac:dyDescent="0.25">
      <c r="A28" s="73" t="s">
        <v>209</v>
      </c>
      <c r="B28" s="76" t="s">
        <v>214</v>
      </c>
      <c r="C28" s="71" t="s">
        <v>294</v>
      </c>
      <c r="D28" s="139" t="s">
        <v>294</v>
      </c>
      <c r="E28" s="75"/>
      <c r="F28" s="75"/>
      <c r="G28" s="75" t="s">
        <v>294</v>
      </c>
      <c r="H28" s="75" t="s">
        <v>294</v>
      </c>
      <c r="I28" s="75" t="s">
        <v>294</v>
      </c>
      <c r="J28" s="75" t="s">
        <v>294</v>
      </c>
      <c r="K28" s="137" t="s">
        <v>294</v>
      </c>
      <c r="L28" s="137" t="s">
        <v>294</v>
      </c>
    </row>
    <row r="29" spans="1:12" s="51" customFormat="1" ht="54" customHeight="1" x14ac:dyDescent="0.25">
      <c r="A29" s="73" t="s">
        <v>136</v>
      </c>
      <c r="B29" s="76" t="s">
        <v>213</v>
      </c>
      <c r="C29" s="71" t="s">
        <v>294</v>
      </c>
      <c r="D29" s="139" t="s">
        <v>294</v>
      </c>
      <c r="E29" s="75"/>
      <c r="F29" s="75"/>
      <c r="G29" s="75" t="s">
        <v>294</v>
      </c>
      <c r="H29" s="75" t="s">
        <v>294</v>
      </c>
      <c r="I29" s="75" t="s">
        <v>294</v>
      </c>
      <c r="J29" s="75" t="s">
        <v>294</v>
      </c>
      <c r="K29" s="137" t="s">
        <v>294</v>
      </c>
      <c r="L29" s="137" t="s">
        <v>294</v>
      </c>
    </row>
    <row r="30" spans="1:12" s="51" customFormat="1" ht="42" customHeight="1" x14ac:dyDescent="0.25">
      <c r="A30" s="73" t="s">
        <v>135</v>
      </c>
      <c r="B30" s="76" t="s">
        <v>215</v>
      </c>
      <c r="C30" s="71" t="s">
        <v>294</v>
      </c>
      <c r="D30" s="71" t="s">
        <v>294</v>
      </c>
      <c r="E30" s="140" t="s">
        <v>294</v>
      </c>
      <c r="F30" s="140" t="s">
        <v>294</v>
      </c>
      <c r="G30" s="140" t="s">
        <v>294</v>
      </c>
      <c r="H30" s="140" t="s">
        <v>294</v>
      </c>
      <c r="I30" s="140" t="s">
        <v>294</v>
      </c>
      <c r="J30" s="140" t="s">
        <v>294</v>
      </c>
      <c r="K30" s="140" t="s">
        <v>294</v>
      </c>
      <c r="L30" s="140" t="s">
        <v>294</v>
      </c>
    </row>
    <row r="31" spans="1:12" s="51" customFormat="1" ht="37.5" customHeight="1" x14ac:dyDescent="0.25">
      <c r="A31" s="73" t="s">
        <v>134</v>
      </c>
      <c r="B31" s="72" t="s">
        <v>211</v>
      </c>
      <c r="C31" s="71" t="s">
        <v>294</v>
      </c>
      <c r="D31" s="71" t="s">
        <v>294</v>
      </c>
      <c r="E31" s="140" t="s">
        <v>294</v>
      </c>
      <c r="F31" s="140" t="s">
        <v>294</v>
      </c>
      <c r="G31" s="140" t="s">
        <v>294</v>
      </c>
      <c r="H31" s="140" t="s">
        <v>294</v>
      </c>
      <c r="I31" s="140" t="s">
        <v>294</v>
      </c>
      <c r="J31" s="140" t="s">
        <v>294</v>
      </c>
      <c r="K31" s="140" t="s">
        <v>294</v>
      </c>
      <c r="L31" s="140" t="s">
        <v>294</v>
      </c>
    </row>
    <row r="32" spans="1:12" s="51" customFormat="1" ht="31.5" x14ac:dyDescent="0.25">
      <c r="A32" s="73" t="s">
        <v>132</v>
      </c>
      <c r="B32" s="72" t="s">
        <v>216</v>
      </c>
      <c r="C32" s="71" t="s">
        <v>294</v>
      </c>
      <c r="D32" s="71" t="s">
        <v>294</v>
      </c>
      <c r="E32" s="140" t="s">
        <v>294</v>
      </c>
      <c r="F32" s="140" t="s">
        <v>294</v>
      </c>
      <c r="G32" s="140" t="s">
        <v>294</v>
      </c>
      <c r="H32" s="140" t="s">
        <v>294</v>
      </c>
      <c r="I32" s="140" t="s">
        <v>294</v>
      </c>
      <c r="J32" s="140" t="s">
        <v>294</v>
      </c>
      <c r="K32" s="140" t="s">
        <v>294</v>
      </c>
      <c r="L32" s="140" t="s">
        <v>294</v>
      </c>
    </row>
    <row r="33" spans="1:12" s="51" customFormat="1" ht="37.5" customHeight="1" x14ac:dyDescent="0.25">
      <c r="A33" s="73" t="s">
        <v>227</v>
      </c>
      <c r="B33" s="72" t="s">
        <v>157</v>
      </c>
      <c r="C33" s="71" t="s">
        <v>294</v>
      </c>
      <c r="D33" s="71" t="s">
        <v>294</v>
      </c>
      <c r="E33" s="140" t="s">
        <v>294</v>
      </c>
      <c r="F33" s="140" t="s">
        <v>294</v>
      </c>
      <c r="G33" s="140" t="s">
        <v>294</v>
      </c>
      <c r="H33" s="140" t="s">
        <v>294</v>
      </c>
      <c r="I33" s="140" t="s">
        <v>294</v>
      </c>
      <c r="J33" s="140" t="s">
        <v>294</v>
      </c>
      <c r="K33" s="140" t="s">
        <v>294</v>
      </c>
      <c r="L33" s="140" t="s">
        <v>294</v>
      </c>
    </row>
    <row r="34" spans="1:12" s="51" customFormat="1" ht="47.25" customHeight="1" x14ac:dyDescent="0.25">
      <c r="A34" s="73" t="s">
        <v>228</v>
      </c>
      <c r="B34" s="72" t="s">
        <v>220</v>
      </c>
      <c r="C34" s="71" t="s">
        <v>294</v>
      </c>
      <c r="D34" s="71" t="s">
        <v>294</v>
      </c>
      <c r="E34" s="140" t="s">
        <v>294</v>
      </c>
      <c r="F34" s="140" t="s">
        <v>294</v>
      </c>
      <c r="G34" s="140" t="s">
        <v>294</v>
      </c>
      <c r="H34" s="140" t="s">
        <v>294</v>
      </c>
      <c r="I34" s="140" t="s">
        <v>294</v>
      </c>
      <c r="J34" s="140" t="s">
        <v>294</v>
      </c>
      <c r="K34" s="140" t="s">
        <v>294</v>
      </c>
      <c r="L34" s="140" t="s">
        <v>294</v>
      </c>
    </row>
    <row r="35" spans="1:12" s="51" customFormat="1" ht="49.5" customHeight="1" x14ac:dyDescent="0.25">
      <c r="A35" s="73" t="s">
        <v>229</v>
      </c>
      <c r="B35" s="72" t="s">
        <v>133</v>
      </c>
      <c r="C35" s="71" t="s">
        <v>294</v>
      </c>
      <c r="D35" s="71" t="s">
        <v>294</v>
      </c>
      <c r="E35" s="140" t="s">
        <v>294</v>
      </c>
      <c r="F35" s="140" t="s">
        <v>294</v>
      </c>
      <c r="G35" s="140" t="s">
        <v>294</v>
      </c>
      <c r="H35" s="140" t="s">
        <v>294</v>
      </c>
      <c r="I35" s="140" t="s">
        <v>294</v>
      </c>
      <c r="J35" s="140" t="s">
        <v>294</v>
      </c>
      <c r="K35" s="140" t="s">
        <v>294</v>
      </c>
      <c r="L35" s="140" t="s">
        <v>294</v>
      </c>
    </row>
    <row r="36" spans="1:12" ht="37.5" customHeight="1" x14ac:dyDescent="0.25">
      <c r="A36" s="73" t="s">
        <v>230</v>
      </c>
      <c r="B36" s="72" t="s">
        <v>212</v>
      </c>
      <c r="C36" s="71" t="s">
        <v>294</v>
      </c>
      <c r="D36" s="71" t="s">
        <v>294</v>
      </c>
      <c r="E36" s="140" t="s">
        <v>294</v>
      </c>
      <c r="F36" s="140" t="s">
        <v>294</v>
      </c>
      <c r="G36" s="140" t="s">
        <v>294</v>
      </c>
      <c r="H36" s="140" t="s">
        <v>294</v>
      </c>
      <c r="I36" s="140" t="s">
        <v>294</v>
      </c>
      <c r="J36" s="140" t="s">
        <v>294</v>
      </c>
      <c r="K36" s="140" t="s">
        <v>294</v>
      </c>
      <c r="L36" s="140" t="s">
        <v>294</v>
      </c>
    </row>
    <row r="37" spans="1:12" x14ac:dyDescent="0.25">
      <c r="A37" s="77" t="s">
        <v>231</v>
      </c>
      <c r="B37" s="72" t="s">
        <v>131</v>
      </c>
      <c r="C37" s="141">
        <v>43648</v>
      </c>
      <c r="D37" s="142">
        <v>43673</v>
      </c>
      <c r="E37" s="143"/>
      <c r="F37" s="144"/>
      <c r="G37" s="144"/>
      <c r="H37" s="144"/>
      <c r="I37" s="145"/>
      <c r="J37" s="145"/>
      <c r="K37" s="137"/>
      <c r="L37" s="137"/>
    </row>
    <row r="38" spans="1:12" x14ac:dyDescent="0.25">
      <c r="A38" s="77" t="s">
        <v>297</v>
      </c>
      <c r="B38" s="74" t="s">
        <v>130</v>
      </c>
      <c r="C38" s="146">
        <f>MIN(C39:C40)</f>
        <v>43676</v>
      </c>
      <c r="D38" s="147">
        <f>MAX(D39:D40)</f>
        <v>43693</v>
      </c>
      <c r="E38" s="137"/>
      <c r="F38" s="137"/>
      <c r="G38" s="137"/>
      <c r="H38" s="137"/>
      <c r="I38" s="137"/>
      <c r="J38" s="137"/>
      <c r="K38" s="137"/>
      <c r="L38" s="137"/>
    </row>
    <row r="39" spans="1:12" ht="63" x14ac:dyDescent="0.25">
      <c r="A39" s="77" t="s">
        <v>129</v>
      </c>
      <c r="B39" s="72" t="s">
        <v>217</v>
      </c>
      <c r="C39" s="141">
        <v>43676</v>
      </c>
      <c r="D39" s="142">
        <v>43685</v>
      </c>
      <c r="E39" s="137"/>
      <c r="F39" s="137"/>
      <c r="G39" s="137"/>
      <c r="H39" s="137"/>
      <c r="I39" s="137"/>
      <c r="J39" s="137"/>
      <c r="K39" s="137"/>
      <c r="L39" s="137"/>
    </row>
    <row r="40" spans="1:12" ht="33.75" customHeight="1" x14ac:dyDescent="0.25">
      <c r="A40" s="77" t="s">
        <v>128</v>
      </c>
      <c r="B40" s="72" t="s">
        <v>219</v>
      </c>
      <c r="C40" s="141">
        <v>43686</v>
      </c>
      <c r="D40" s="142">
        <v>43693</v>
      </c>
      <c r="E40" s="137"/>
      <c r="F40" s="137"/>
      <c r="G40" s="137"/>
      <c r="H40" s="137"/>
      <c r="I40" s="137"/>
      <c r="J40" s="137"/>
      <c r="K40" s="137"/>
      <c r="L40" s="137"/>
    </row>
    <row r="41" spans="1:12" ht="63" customHeight="1" x14ac:dyDescent="0.25">
      <c r="A41" s="77">
        <v>3</v>
      </c>
      <c r="B41" s="74" t="s">
        <v>288</v>
      </c>
      <c r="C41" s="146">
        <f>MIN(C42:C47)</f>
        <v>43692</v>
      </c>
      <c r="D41" s="147">
        <f>MAX(D42:D47)</f>
        <v>43714</v>
      </c>
      <c r="E41" s="137"/>
      <c r="F41" s="137"/>
      <c r="G41" s="137"/>
      <c r="H41" s="137"/>
      <c r="I41" s="137"/>
      <c r="J41" s="137"/>
      <c r="K41" s="137"/>
      <c r="L41" s="137"/>
    </row>
    <row r="42" spans="1:12" ht="58.5" customHeight="1" x14ac:dyDescent="0.25">
      <c r="A42" s="77" t="s">
        <v>127</v>
      </c>
      <c r="B42" s="72" t="s">
        <v>218</v>
      </c>
      <c r="C42" s="141">
        <v>43692</v>
      </c>
      <c r="D42" s="142">
        <v>43694</v>
      </c>
      <c r="E42" s="137"/>
      <c r="F42" s="137"/>
      <c r="G42" s="137"/>
      <c r="H42" s="137"/>
      <c r="I42" s="137"/>
      <c r="J42" s="137"/>
      <c r="K42" s="137"/>
      <c r="L42" s="137"/>
    </row>
    <row r="43" spans="1:12" ht="34.5" customHeight="1" x14ac:dyDescent="0.25">
      <c r="A43" s="77" t="s">
        <v>126</v>
      </c>
      <c r="B43" s="72" t="s">
        <v>125</v>
      </c>
      <c r="C43" s="141">
        <v>43694</v>
      </c>
      <c r="D43" s="141">
        <v>43701</v>
      </c>
      <c r="E43" s="137"/>
      <c r="F43" s="137"/>
      <c r="G43" s="137"/>
      <c r="H43" s="137"/>
      <c r="I43" s="137"/>
      <c r="J43" s="137"/>
      <c r="K43" s="137"/>
      <c r="L43" s="137"/>
    </row>
    <row r="44" spans="1:12" ht="24.75" customHeight="1" x14ac:dyDescent="0.25">
      <c r="A44" s="77" t="s">
        <v>124</v>
      </c>
      <c r="B44" s="72" t="s">
        <v>123</v>
      </c>
      <c r="C44" s="141">
        <v>43701</v>
      </c>
      <c r="D44" s="142">
        <v>43707</v>
      </c>
      <c r="E44" s="137"/>
      <c r="F44" s="137"/>
      <c r="G44" s="137"/>
      <c r="H44" s="137"/>
      <c r="I44" s="137"/>
      <c r="J44" s="137"/>
      <c r="K44" s="137"/>
      <c r="L44" s="137"/>
    </row>
    <row r="45" spans="1:12" ht="90.75" customHeight="1" x14ac:dyDescent="0.25">
      <c r="A45" s="73" t="s">
        <v>122</v>
      </c>
      <c r="B45" s="72" t="s">
        <v>223</v>
      </c>
      <c r="C45" s="141" t="s">
        <v>294</v>
      </c>
      <c r="D45" s="141" t="s">
        <v>294</v>
      </c>
      <c r="E45" s="141" t="s">
        <v>294</v>
      </c>
      <c r="F45" s="141" t="s">
        <v>294</v>
      </c>
      <c r="G45" s="141" t="s">
        <v>294</v>
      </c>
      <c r="H45" s="141" t="s">
        <v>294</v>
      </c>
      <c r="I45" s="141" t="s">
        <v>294</v>
      </c>
      <c r="J45" s="141" t="s">
        <v>294</v>
      </c>
      <c r="K45" s="141" t="s">
        <v>294</v>
      </c>
      <c r="L45" s="141" t="s">
        <v>294</v>
      </c>
    </row>
    <row r="46" spans="1:12" ht="167.25" customHeight="1" x14ac:dyDescent="0.25">
      <c r="A46" s="73" t="s">
        <v>120</v>
      </c>
      <c r="B46" s="72" t="s">
        <v>221</v>
      </c>
      <c r="C46" s="141" t="s">
        <v>294</v>
      </c>
      <c r="D46" s="141" t="s">
        <v>294</v>
      </c>
      <c r="E46" s="141" t="s">
        <v>294</v>
      </c>
      <c r="F46" s="141" t="s">
        <v>294</v>
      </c>
      <c r="G46" s="141" t="s">
        <v>294</v>
      </c>
      <c r="H46" s="141" t="s">
        <v>294</v>
      </c>
      <c r="I46" s="141" t="s">
        <v>294</v>
      </c>
      <c r="J46" s="141" t="s">
        <v>294</v>
      </c>
      <c r="K46" s="141" t="s">
        <v>294</v>
      </c>
      <c r="L46" s="141" t="s">
        <v>294</v>
      </c>
    </row>
    <row r="47" spans="1:12" ht="30.75" customHeight="1" x14ac:dyDescent="0.25">
      <c r="A47" s="77" t="s">
        <v>298</v>
      </c>
      <c r="B47" s="72" t="s">
        <v>121</v>
      </c>
      <c r="C47" s="141">
        <v>43708</v>
      </c>
      <c r="D47" s="142">
        <v>43714</v>
      </c>
      <c r="E47" s="137"/>
      <c r="F47" s="137"/>
      <c r="G47" s="137"/>
      <c r="H47" s="137"/>
      <c r="I47" s="137"/>
      <c r="J47" s="137"/>
      <c r="K47" s="137"/>
      <c r="L47" s="137"/>
    </row>
    <row r="48" spans="1:12" ht="37.5" customHeight="1" x14ac:dyDescent="0.25">
      <c r="A48" s="77">
        <v>4</v>
      </c>
      <c r="B48" s="74" t="s">
        <v>119</v>
      </c>
      <c r="C48" s="146">
        <f>MIN(C49:C54)</f>
        <v>43715</v>
      </c>
      <c r="D48" s="147">
        <f>MAX(D49:D54)</f>
        <v>43732</v>
      </c>
      <c r="E48" s="137"/>
      <c r="F48" s="137"/>
      <c r="G48" s="137"/>
      <c r="H48" s="137"/>
      <c r="I48" s="137"/>
      <c r="J48" s="137"/>
      <c r="K48" s="137"/>
      <c r="L48" s="137"/>
    </row>
    <row r="49" spans="1:12" ht="35.25" customHeight="1" x14ac:dyDescent="0.25">
      <c r="A49" s="77" t="s">
        <v>118</v>
      </c>
      <c r="B49" s="72" t="s">
        <v>117</v>
      </c>
      <c r="C49" s="141">
        <v>43715</v>
      </c>
      <c r="D49" s="142">
        <v>43719</v>
      </c>
      <c r="E49" s="137"/>
      <c r="F49" s="137"/>
      <c r="G49" s="137"/>
      <c r="H49" s="137"/>
      <c r="I49" s="137"/>
      <c r="J49" s="137"/>
      <c r="K49" s="137"/>
      <c r="L49" s="137"/>
    </row>
    <row r="50" spans="1:12" ht="86.25" customHeight="1" x14ac:dyDescent="0.25">
      <c r="A50" s="77" t="s">
        <v>116</v>
      </c>
      <c r="B50" s="72" t="s">
        <v>222</v>
      </c>
      <c r="C50" s="141">
        <v>43720</v>
      </c>
      <c r="D50" s="142">
        <v>43725</v>
      </c>
      <c r="E50" s="137"/>
      <c r="F50" s="137"/>
      <c r="G50" s="137"/>
      <c r="H50" s="137"/>
      <c r="I50" s="137"/>
      <c r="J50" s="137"/>
      <c r="K50" s="137"/>
      <c r="L50" s="137"/>
    </row>
    <row r="51" spans="1:12" ht="77.25" customHeight="1" x14ac:dyDescent="0.25">
      <c r="A51" s="73" t="s">
        <v>114</v>
      </c>
      <c r="B51" s="72" t="s">
        <v>224</v>
      </c>
      <c r="C51" s="141" t="s">
        <v>294</v>
      </c>
      <c r="D51" s="141" t="s">
        <v>294</v>
      </c>
      <c r="E51" s="141" t="s">
        <v>294</v>
      </c>
      <c r="F51" s="141" t="s">
        <v>294</v>
      </c>
      <c r="G51" s="141" t="s">
        <v>294</v>
      </c>
      <c r="H51" s="141" t="s">
        <v>294</v>
      </c>
      <c r="I51" s="141" t="s">
        <v>294</v>
      </c>
      <c r="J51" s="141" t="s">
        <v>294</v>
      </c>
      <c r="K51" s="141" t="s">
        <v>294</v>
      </c>
      <c r="L51" s="141" t="s">
        <v>294</v>
      </c>
    </row>
    <row r="52" spans="1:12" ht="71.25" customHeight="1" x14ac:dyDescent="0.25">
      <c r="A52" s="73" t="s">
        <v>112</v>
      </c>
      <c r="B52" s="72" t="s">
        <v>115</v>
      </c>
      <c r="C52" s="141" t="s">
        <v>294</v>
      </c>
      <c r="D52" s="141" t="s">
        <v>294</v>
      </c>
      <c r="E52" s="141" t="s">
        <v>294</v>
      </c>
      <c r="F52" s="141" t="s">
        <v>294</v>
      </c>
      <c r="G52" s="141" t="s">
        <v>294</v>
      </c>
      <c r="H52" s="141" t="s">
        <v>294</v>
      </c>
      <c r="I52" s="141" t="s">
        <v>294</v>
      </c>
      <c r="J52" s="141" t="s">
        <v>294</v>
      </c>
      <c r="K52" s="141" t="s">
        <v>294</v>
      </c>
      <c r="L52" s="141" t="s">
        <v>294</v>
      </c>
    </row>
    <row r="53" spans="1:12" ht="48" customHeight="1" x14ac:dyDescent="0.25">
      <c r="A53" s="77" t="s">
        <v>226</v>
      </c>
      <c r="B53" s="122" t="s">
        <v>225</v>
      </c>
      <c r="C53" s="141">
        <v>43726</v>
      </c>
      <c r="D53" s="142">
        <v>43732</v>
      </c>
      <c r="E53" s="137"/>
      <c r="F53" s="137"/>
      <c r="G53" s="137"/>
      <c r="H53" s="137"/>
      <c r="I53" s="137"/>
      <c r="J53" s="137"/>
      <c r="K53" s="137"/>
      <c r="L53" s="137"/>
    </row>
    <row r="54" spans="1:12" ht="46.5" customHeight="1" x14ac:dyDescent="0.25">
      <c r="A54" s="73" t="s">
        <v>299</v>
      </c>
      <c r="B54" s="72" t="s">
        <v>113</v>
      </c>
      <c r="C54" s="141" t="s">
        <v>294</v>
      </c>
      <c r="D54" s="141" t="s">
        <v>294</v>
      </c>
      <c r="E54" s="141" t="s">
        <v>294</v>
      </c>
      <c r="F54" s="141" t="s">
        <v>294</v>
      </c>
      <c r="G54" s="141" t="s">
        <v>294</v>
      </c>
      <c r="H54" s="141" t="s">
        <v>294</v>
      </c>
      <c r="I54" s="141" t="s">
        <v>294</v>
      </c>
      <c r="J54" s="141" t="s">
        <v>294</v>
      </c>
      <c r="K54" s="141" t="s">
        <v>294</v>
      </c>
      <c r="L54" s="141" t="s">
        <v>294</v>
      </c>
    </row>
  </sheetData>
  <mergeCells count="21">
    <mergeCell ref="A21:A23"/>
    <mergeCell ref="B21:B23"/>
    <mergeCell ref="I21:I23"/>
    <mergeCell ref="K21:K23"/>
    <mergeCell ref="L21:L23"/>
    <mergeCell ref="J21:J23"/>
    <mergeCell ref="C21:H21"/>
    <mergeCell ref="C22:D22"/>
    <mergeCell ref="G22:H22"/>
    <mergeCell ref="A14:L14"/>
    <mergeCell ref="A19:L19"/>
    <mergeCell ref="A5:L5"/>
    <mergeCell ref="A7:L7"/>
    <mergeCell ref="A9:L9"/>
    <mergeCell ref="A10:L10"/>
    <mergeCell ref="A12:L12"/>
    <mergeCell ref="A13:L13"/>
    <mergeCell ref="A8:L8"/>
    <mergeCell ref="A11:L11"/>
    <mergeCell ref="A15:L15"/>
    <mergeCell ref="A16:L16"/>
  </mergeCells>
  <pageMargins left="0.19685039370078741" right="0.19685039370078741" top="0.19685039370078741" bottom="0.19685039370078741" header="0" footer="0"/>
  <pageSetup paperSize="8" scale="6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92"/>
  <sheetViews>
    <sheetView view="pageBreakPreview" topLeftCell="A22" zoomScale="60" zoomScaleNormal="70" workbookViewId="0">
      <selection activeCell="N47" sqref="N47:O47"/>
    </sheetView>
  </sheetViews>
  <sheetFormatPr defaultRowHeight="15.75" x14ac:dyDescent="0.25"/>
  <cols>
    <col min="1" max="1" width="9.140625" style="43"/>
    <col min="2" max="2" width="57.85546875" style="43" customWidth="1"/>
    <col min="3" max="3" width="13" style="43" customWidth="1"/>
    <col min="4" max="4" width="17.85546875" style="43" customWidth="1"/>
    <col min="5" max="5" width="20.42578125" style="43" customWidth="1"/>
    <col min="6" max="6" width="18.7109375" style="43" customWidth="1"/>
    <col min="7" max="7" width="12.85546875" style="44" customWidth="1"/>
    <col min="8" max="8" width="8.42578125" style="44" customWidth="1"/>
    <col min="9" max="9" width="9.42578125" style="44" customWidth="1"/>
    <col min="10" max="10" width="8.140625" style="44" customWidth="1"/>
    <col min="11" max="11" width="5.28515625" style="44" customWidth="1"/>
    <col min="12" max="12" width="8.5703125" style="43" customWidth="1"/>
    <col min="13" max="13" width="7.42578125" style="43" customWidth="1"/>
    <col min="14" max="14" width="8.5703125" style="43" customWidth="1"/>
    <col min="15" max="19" width="6.140625" style="43" customWidth="1"/>
    <col min="20" max="20" width="13.140625" style="43" customWidth="1"/>
    <col min="21" max="21" width="24.85546875" style="43" customWidth="1"/>
    <col min="22" max="16384" width="9.140625" style="43"/>
  </cols>
  <sheetData>
    <row r="1" spans="1:21" ht="18.75" x14ac:dyDescent="0.25">
      <c r="A1" s="44"/>
      <c r="B1" s="44"/>
      <c r="C1" s="44"/>
      <c r="D1" s="44"/>
      <c r="E1" s="44"/>
      <c r="F1" s="44"/>
      <c r="L1" s="44"/>
      <c r="M1" s="44"/>
      <c r="U1" s="34" t="s">
        <v>24</v>
      </c>
    </row>
    <row r="2" spans="1:21" ht="18.75" x14ac:dyDescent="0.3">
      <c r="A2" s="44"/>
      <c r="B2" s="44"/>
      <c r="C2" s="44"/>
      <c r="D2" s="44"/>
      <c r="E2" s="44"/>
      <c r="F2" s="44"/>
      <c r="L2" s="44"/>
      <c r="M2" s="44"/>
      <c r="U2" s="13" t="s">
        <v>7</v>
      </c>
    </row>
    <row r="3" spans="1:21" ht="18.75" x14ac:dyDescent="0.3">
      <c r="A3" s="44"/>
      <c r="B3" s="44"/>
      <c r="C3" s="44"/>
      <c r="D3" s="44"/>
      <c r="E3" s="44"/>
      <c r="F3" s="44"/>
      <c r="L3" s="44"/>
      <c r="M3" s="44"/>
      <c r="U3" s="13" t="s">
        <v>23</v>
      </c>
    </row>
    <row r="4" spans="1:21" ht="18.75" customHeight="1" x14ac:dyDescent="0.25">
      <c r="A4" s="165" t="s">
        <v>320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  <c r="T4" s="165"/>
      <c r="U4" s="165"/>
    </row>
    <row r="5" spans="1:21" ht="18.75" x14ac:dyDescent="0.3">
      <c r="A5" s="44"/>
      <c r="B5" s="44"/>
      <c r="C5" s="44"/>
      <c r="D5" s="44"/>
      <c r="E5" s="44"/>
      <c r="F5" s="44"/>
      <c r="L5" s="44"/>
      <c r="M5" s="44"/>
      <c r="U5" s="13"/>
    </row>
    <row r="6" spans="1:21" ht="18.75" x14ac:dyDescent="0.25">
      <c r="A6" s="169" t="s">
        <v>6</v>
      </c>
      <c r="B6" s="169"/>
      <c r="C6" s="169"/>
      <c r="D6" s="169"/>
      <c r="E6" s="169"/>
      <c r="F6" s="169"/>
      <c r="G6" s="169"/>
      <c r="H6" s="169"/>
      <c r="I6" s="169"/>
      <c r="J6" s="169"/>
      <c r="K6" s="169"/>
      <c r="L6" s="169"/>
      <c r="M6" s="169"/>
      <c r="N6" s="169"/>
      <c r="O6" s="169"/>
      <c r="P6" s="169"/>
      <c r="Q6" s="169"/>
      <c r="R6" s="169"/>
      <c r="S6" s="169"/>
      <c r="T6" s="169"/>
      <c r="U6" s="169"/>
    </row>
    <row r="7" spans="1:21" ht="18.75" x14ac:dyDescent="0.25">
      <c r="A7" s="11"/>
      <c r="B7" s="11"/>
      <c r="C7" s="11"/>
      <c r="D7" s="11"/>
      <c r="E7" s="11"/>
      <c r="F7" s="11"/>
      <c r="G7" s="11"/>
      <c r="H7" s="11"/>
      <c r="I7" s="11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</row>
    <row r="8" spans="1:21" ht="18.75" x14ac:dyDescent="0.25">
      <c r="A8" s="168" t="s">
        <v>290</v>
      </c>
      <c r="B8" s="168"/>
      <c r="C8" s="168"/>
      <c r="D8" s="168"/>
      <c r="E8" s="168"/>
      <c r="F8" s="168"/>
      <c r="G8" s="168"/>
      <c r="H8" s="168"/>
      <c r="I8" s="168"/>
      <c r="J8" s="168"/>
      <c r="K8" s="168"/>
      <c r="L8" s="168"/>
      <c r="M8" s="168"/>
      <c r="N8" s="168"/>
      <c r="O8" s="168"/>
      <c r="P8" s="168"/>
      <c r="Q8" s="168"/>
      <c r="R8" s="168"/>
      <c r="S8" s="168"/>
      <c r="T8" s="168"/>
      <c r="U8" s="168"/>
    </row>
    <row r="9" spans="1:21" ht="18.75" customHeight="1" x14ac:dyDescent="0.25">
      <c r="A9" s="166" t="s">
        <v>5</v>
      </c>
      <c r="B9" s="166"/>
      <c r="C9" s="166"/>
      <c r="D9" s="166"/>
      <c r="E9" s="166"/>
      <c r="F9" s="166"/>
      <c r="G9" s="166"/>
      <c r="H9" s="166"/>
      <c r="I9" s="166"/>
      <c r="J9" s="166"/>
      <c r="K9" s="166"/>
      <c r="L9" s="166"/>
      <c r="M9" s="166"/>
      <c r="N9" s="166"/>
      <c r="O9" s="166"/>
      <c r="P9" s="166"/>
      <c r="Q9" s="166"/>
      <c r="R9" s="166"/>
      <c r="S9" s="166"/>
      <c r="T9" s="166"/>
      <c r="U9" s="166"/>
    </row>
    <row r="10" spans="1:21" ht="18.75" x14ac:dyDescent="0.25">
      <c r="A10" s="11"/>
      <c r="B10" s="11"/>
      <c r="C10" s="11"/>
      <c r="D10" s="11"/>
      <c r="E10" s="11"/>
      <c r="F10" s="11"/>
      <c r="G10" s="11"/>
      <c r="H10" s="11"/>
      <c r="I10" s="11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</row>
    <row r="11" spans="1:21" ht="18.75" x14ac:dyDescent="0.25">
      <c r="A11" s="170" t="s">
        <v>333</v>
      </c>
      <c r="B11" s="170"/>
      <c r="C11" s="170"/>
      <c r="D11" s="170"/>
      <c r="E11" s="170"/>
      <c r="F11" s="170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0"/>
      <c r="R11" s="170"/>
      <c r="S11" s="170"/>
      <c r="T11" s="170"/>
      <c r="U11" s="170"/>
    </row>
    <row r="12" spans="1:21" x14ac:dyDescent="0.25">
      <c r="A12" s="166" t="s">
        <v>4</v>
      </c>
      <c r="B12" s="166"/>
      <c r="C12" s="166"/>
      <c r="D12" s="166"/>
      <c r="E12" s="166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  <c r="Q12" s="166"/>
      <c r="R12" s="166"/>
      <c r="S12" s="166"/>
      <c r="T12" s="166"/>
      <c r="U12" s="166"/>
    </row>
    <row r="13" spans="1:21" ht="16.5" customHeight="1" x14ac:dyDescent="0.3">
      <c r="A13" s="9"/>
      <c r="B13" s="9"/>
      <c r="C13" s="9"/>
      <c r="D13" s="9"/>
      <c r="E13" s="9"/>
      <c r="F13" s="9"/>
      <c r="G13" s="9"/>
      <c r="H13" s="9"/>
      <c r="I13" s="9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</row>
    <row r="14" spans="1:21" ht="18.75" x14ac:dyDescent="0.25">
      <c r="A14" s="168" t="s">
        <v>307</v>
      </c>
      <c r="B14" s="176"/>
      <c r="C14" s="176"/>
      <c r="D14" s="176"/>
      <c r="E14" s="176"/>
      <c r="F14" s="176"/>
      <c r="G14" s="176"/>
      <c r="H14" s="176"/>
      <c r="I14" s="176"/>
      <c r="J14" s="176"/>
      <c r="K14" s="176"/>
      <c r="L14" s="176"/>
      <c r="M14" s="176"/>
      <c r="N14" s="176"/>
      <c r="O14" s="176"/>
      <c r="P14" s="176"/>
      <c r="Q14" s="176"/>
      <c r="R14" s="176"/>
      <c r="S14" s="176"/>
      <c r="T14" s="176"/>
      <c r="U14" s="176"/>
    </row>
    <row r="15" spans="1:21" ht="15.75" customHeight="1" x14ac:dyDescent="0.25">
      <c r="A15" s="166" t="s">
        <v>3</v>
      </c>
      <c r="B15" s="166"/>
      <c r="C15" s="166"/>
      <c r="D15" s="166"/>
      <c r="E15" s="166"/>
      <c r="F15" s="166"/>
      <c r="G15" s="166"/>
      <c r="H15" s="166"/>
      <c r="I15" s="166"/>
      <c r="J15" s="166"/>
      <c r="K15" s="166"/>
      <c r="L15" s="166"/>
      <c r="M15" s="166"/>
      <c r="N15" s="166"/>
      <c r="O15" s="166"/>
      <c r="P15" s="166"/>
      <c r="Q15" s="166"/>
      <c r="R15" s="166"/>
      <c r="S15" s="166"/>
      <c r="T15" s="166"/>
      <c r="U15" s="166"/>
    </row>
    <row r="16" spans="1:21" x14ac:dyDescent="0.25">
      <c r="A16" s="197"/>
      <c r="B16" s="197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</row>
    <row r="17" spans="1:24" x14ac:dyDescent="0.25">
      <c r="A17" s="44"/>
      <c r="L17" s="44"/>
      <c r="M17" s="44"/>
      <c r="N17" s="44"/>
      <c r="O17" s="44"/>
      <c r="P17" s="44"/>
      <c r="Q17" s="44"/>
      <c r="R17" s="44"/>
      <c r="S17" s="44"/>
      <c r="T17" s="44"/>
    </row>
    <row r="18" spans="1:24" x14ac:dyDescent="0.25">
      <c r="A18" s="201" t="s">
        <v>263</v>
      </c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201"/>
      <c r="M18" s="201"/>
      <c r="N18" s="201"/>
      <c r="O18" s="201"/>
      <c r="P18" s="201"/>
      <c r="Q18" s="201"/>
      <c r="R18" s="201"/>
      <c r="S18" s="201"/>
      <c r="T18" s="201"/>
      <c r="U18" s="201"/>
    </row>
    <row r="19" spans="1:24" x14ac:dyDescent="0.25">
      <c r="A19" s="44"/>
      <c r="B19" s="44"/>
      <c r="C19" s="44"/>
      <c r="D19" s="44"/>
      <c r="E19" s="44"/>
      <c r="F19" s="44"/>
      <c r="L19" s="44"/>
      <c r="M19" s="44"/>
      <c r="N19" s="44"/>
      <c r="O19" s="44"/>
      <c r="P19" s="44"/>
      <c r="Q19" s="44"/>
      <c r="R19" s="44"/>
      <c r="S19" s="44"/>
      <c r="T19" s="44"/>
    </row>
    <row r="20" spans="1:24" ht="33" customHeight="1" x14ac:dyDescent="0.25">
      <c r="A20" s="198" t="s">
        <v>111</v>
      </c>
      <c r="B20" s="198" t="s">
        <v>110</v>
      </c>
      <c r="C20" s="187" t="s">
        <v>109</v>
      </c>
      <c r="D20" s="187"/>
      <c r="E20" s="200" t="s">
        <v>108</v>
      </c>
      <c r="F20" s="200"/>
      <c r="G20" s="198" t="s">
        <v>107</v>
      </c>
      <c r="H20" s="206" t="s">
        <v>321</v>
      </c>
      <c r="I20" s="207"/>
      <c r="J20" s="207"/>
      <c r="K20" s="207"/>
      <c r="L20" s="206" t="s">
        <v>322</v>
      </c>
      <c r="M20" s="207"/>
      <c r="N20" s="207"/>
      <c r="O20" s="207"/>
      <c r="P20" s="206" t="s">
        <v>251</v>
      </c>
      <c r="Q20" s="207"/>
      <c r="R20" s="207"/>
      <c r="S20" s="207"/>
      <c r="T20" s="202" t="s">
        <v>106</v>
      </c>
      <c r="U20" s="203"/>
      <c r="V20" s="67"/>
      <c r="W20" s="67"/>
      <c r="X20" s="67"/>
    </row>
    <row r="21" spans="1:24" ht="99.75" customHeight="1" x14ac:dyDescent="0.25">
      <c r="A21" s="199"/>
      <c r="B21" s="199"/>
      <c r="C21" s="187"/>
      <c r="D21" s="187"/>
      <c r="E21" s="200"/>
      <c r="F21" s="200"/>
      <c r="G21" s="199"/>
      <c r="H21" s="187" t="s">
        <v>1</v>
      </c>
      <c r="I21" s="187"/>
      <c r="J21" s="187" t="s">
        <v>105</v>
      </c>
      <c r="K21" s="187"/>
      <c r="L21" s="187" t="s">
        <v>1</v>
      </c>
      <c r="M21" s="187"/>
      <c r="N21" s="187" t="s">
        <v>105</v>
      </c>
      <c r="O21" s="187"/>
      <c r="P21" s="187" t="s">
        <v>1</v>
      </c>
      <c r="Q21" s="187"/>
      <c r="R21" s="187" t="s">
        <v>105</v>
      </c>
      <c r="S21" s="187"/>
      <c r="T21" s="204"/>
      <c r="U21" s="205"/>
    </row>
    <row r="22" spans="1:24" ht="89.25" customHeight="1" x14ac:dyDescent="0.25">
      <c r="A22" s="194"/>
      <c r="B22" s="194"/>
      <c r="C22" s="64" t="s">
        <v>1</v>
      </c>
      <c r="D22" s="64" t="s">
        <v>101</v>
      </c>
      <c r="E22" s="66" t="s">
        <v>104</v>
      </c>
      <c r="F22" s="66" t="s">
        <v>103</v>
      </c>
      <c r="G22" s="194"/>
      <c r="H22" s="65" t="s">
        <v>249</v>
      </c>
      <c r="I22" s="65" t="s">
        <v>250</v>
      </c>
      <c r="J22" s="65" t="s">
        <v>249</v>
      </c>
      <c r="K22" s="65" t="s">
        <v>250</v>
      </c>
      <c r="L22" s="65" t="s">
        <v>249</v>
      </c>
      <c r="M22" s="65" t="s">
        <v>250</v>
      </c>
      <c r="N22" s="65" t="s">
        <v>249</v>
      </c>
      <c r="O22" s="65" t="s">
        <v>250</v>
      </c>
      <c r="P22" s="65" t="s">
        <v>249</v>
      </c>
      <c r="Q22" s="65" t="s">
        <v>250</v>
      </c>
      <c r="R22" s="65" t="s">
        <v>249</v>
      </c>
      <c r="S22" s="65" t="s">
        <v>250</v>
      </c>
      <c r="T22" s="64" t="s">
        <v>102</v>
      </c>
      <c r="U22" s="64" t="s">
        <v>101</v>
      </c>
    </row>
    <row r="23" spans="1:24" ht="19.5" customHeight="1" x14ac:dyDescent="0.25">
      <c r="A23" s="56">
        <v>1</v>
      </c>
      <c r="B23" s="56">
        <v>2</v>
      </c>
      <c r="C23" s="56">
        <v>3</v>
      </c>
      <c r="D23" s="56">
        <v>4</v>
      </c>
      <c r="E23" s="56">
        <v>5</v>
      </c>
      <c r="F23" s="56">
        <v>6</v>
      </c>
      <c r="G23" s="123">
        <v>7</v>
      </c>
      <c r="H23" s="123">
        <v>8</v>
      </c>
      <c r="I23" s="123">
        <v>9</v>
      </c>
      <c r="J23" s="123">
        <v>10</v>
      </c>
      <c r="K23" s="123">
        <v>11</v>
      </c>
      <c r="L23" s="123">
        <v>12</v>
      </c>
      <c r="M23" s="123">
        <v>13</v>
      </c>
      <c r="N23" s="123">
        <v>14</v>
      </c>
      <c r="O23" s="123">
        <v>15</v>
      </c>
      <c r="P23" s="123">
        <v>16</v>
      </c>
      <c r="Q23" s="123">
        <v>17</v>
      </c>
      <c r="R23" s="123">
        <v>18</v>
      </c>
      <c r="S23" s="123">
        <v>19</v>
      </c>
      <c r="T23" s="123">
        <v>20</v>
      </c>
      <c r="U23" s="123">
        <v>21</v>
      </c>
    </row>
    <row r="24" spans="1:24" ht="47.25" customHeight="1" x14ac:dyDescent="0.25">
      <c r="A24" s="61">
        <v>1</v>
      </c>
      <c r="B24" s="60" t="s">
        <v>100</v>
      </c>
      <c r="C24" s="131">
        <f>H24+L24</f>
        <v>3.6539999999999999</v>
      </c>
      <c r="D24" s="148" t="s">
        <v>294</v>
      </c>
      <c r="E24" s="148" t="s">
        <v>294</v>
      </c>
      <c r="F24" s="148" t="s">
        <v>294</v>
      </c>
      <c r="G24" s="148" t="s">
        <v>294</v>
      </c>
      <c r="H24" s="131">
        <f t="shared" ref="H24:I24" si="0">SUM(H25:H29)</f>
        <v>2.0859999999999999</v>
      </c>
      <c r="I24" s="131">
        <f t="shared" si="0"/>
        <v>2.0859999999999999</v>
      </c>
      <c r="J24" s="148" t="s">
        <v>294</v>
      </c>
      <c r="K24" s="148" t="s">
        <v>294</v>
      </c>
      <c r="L24" s="148">
        <v>1.5680000000000001</v>
      </c>
      <c r="M24" s="148">
        <v>1.5680000000000001</v>
      </c>
      <c r="N24" s="148">
        <v>1.0680000000000001</v>
      </c>
      <c r="O24" s="148">
        <v>1.0680000000000001</v>
      </c>
      <c r="P24" s="148" t="s">
        <v>294</v>
      </c>
      <c r="Q24" s="148" t="s">
        <v>294</v>
      </c>
      <c r="R24" s="148" t="s">
        <v>294</v>
      </c>
      <c r="S24" s="148" t="s">
        <v>294</v>
      </c>
      <c r="T24" s="131">
        <f>H24+L24</f>
        <v>3.6539999999999999</v>
      </c>
      <c r="U24" s="148" t="s">
        <v>294</v>
      </c>
    </row>
    <row r="25" spans="1:24" ht="24" customHeight="1" x14ac:dyDescent="0.25">
      <c r="A25" s="58" t="s">
        <v>99</v>
      </c>
      <c r="B25" s="37" t="s">
        <v>98</v>
      </c>
      <c r="C25" s="131"/>
      <c r="D25" s="131"/>
      <c r="E25" s="149"/>
      <c r="F25" s="149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156"/>
      <c r="U25" s="149"/>
    </row>
    <row r="26" spans="1:24" x14ac:dyDescent="0.25">
      <c r="A26" s="58" t="s">
        <v>97</v>
      </c>
      <c r="B26" s="37" t="s">
        <v>96</v>
      </c>
      <c r="C26" s="55"/>
      <c r="D26" s="55"/>
      <c r="E26" s="55"/>
      <c r="F26" s="55"/>
      <c r="G26" s="131"/>
      <c r="H26" s="63"/>
      <c r="I26" s="63"/>
      <c r="J26" s="131"/>
      <c r="K26" s="131"/>
      <c r="L26" s="156"/>
      <c r="M26" s="156"/>
      <c r="N26" s="131"/>
      <c r="O26" s="161"/>
      <c r="P26" s="55"/>
      <c r="Q26" s="55"/>
      <c r="R26" s="55"/>
      <c r="S26" s="55"/>
      <c r="T26" s="156"/>
      <c r="U26" s="149"/>
    </row>
    <row r="27" spans="1:24" ht="31.5" x14ac:dyDescent="0.25">
      <c r="A27" s="58" t="s">
        <v>95</v>
      </c>
      <c r="B27" s="37" t="s">
        <v>207</v>
      </c>
      <c r="C27" s="150">
        <f>H27+L27</f>
        <v>3.6539999999999999</v>
      </c>
      <c r="D27" s="55" t="s">
        <v>294</v>
      </c>
      <c r="E27" s="55" t="s">
        <v>294</v>
      </c>
      <c r="F27" s="55" t="s">
        <v>294</v>
      </c>
      <c r="G27" s="55" t="s">
        <v>294</v>
      </c>
      <c r="H27" s="150">
        <v>2.0859999999999999</v>
      </c>
      <c r="I27" s="150">
        <f>H27</f>
        <v>2.0859999999999999</v>
      </c>
      <c r="J27" s="55" t="s">
        <v>294</v>
      </c>
      <c r="K27" s="55" t="s">
        <v>294</v>
      </c>
      <c r="L27" s="55">
        <v>1.5680000000000001</v>
      </c>
      <c r="M27" s="55">
        <v>1.5680000000000001</v>
      </c>
      <c r="N27" s="148">
        <v>1.0680000000000001</v>
      </c>
      <c r="O27" s="148">
        <v>1.0680000000000001</v>
      </c>
      <c r="P27" s="55" t="s">
        <v>294</v>
      </c>
      <c r="Q27" s="55" t="s">
        <v>294</v>
      </c>
      <c r="R27" s="55" t="s">
        <v>294</v>
      </c>
      <c r="S27" s="55" t="s">
        <v>294</v>
      </c>
      <c r="T27" s="156">
        <f t="shared" ref="T27:T63" si="1">H27+L27</f>
        <v>3.6539999999999999</v>
      </c>
      <c r="U27" s="148" t="s">
        <v>294</v>
      </c>
    </row>
    <row r="28" spans="1:24" x14ac:dyDescent="0.25">
      <c r="A28" s="58" t="s">
        <v>94</v>
      </c>
      <c r="B28" s="37" t="s">
        <v>93</v>
      </c>
      <c r="C28" s="150"/>
      <c r="D28" s="55"/>
      <c r="E28" s="55"/>
      <c r="F28" s="55"/>
      <c r="G28" s="55"/>
      <c r="H28" s="150"/>
      <c r="I28" s="150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156"/>
      <c r="U28" s="149"/>
    </row>
    <row r="29" spans="1:24" x14ac:dyDescent="0.25">
      <c r="A29" s="58" t="s">
        <v>92</v>
      </c>
      <c r="B29" s="62" t="s">
        <v>91</v>
      </c>
      <c r="C29" s="150"/>
      <c r="D29" s="55"/>
      <c r="E29" s="55"/>
      <c r="F29" s="55"/>
      <c r="G29" s="55"/>
      <c r="H29" s="150"/>
      <c r="I29" s="150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156"/>
      <c r="U29" s="149"/>
    </row>
    <row r="30" spans="1:24" ht="47.25" x14ac:dyDescent="0.25">
      <c r="A30" s="61" t="s">
        <v>18</v>
      </c>
      <c r="B30" s="60" t="s">
        <v>90</v>
      </c>
      <c r="C30" s="150">
        <f t="shared" ref="C30:C63" si="2">H30+L30</f>
        <v>0</v>
      </c>
      <c r="D30" s="55"/>
      <c r="E30" s="131"/>
      <c r="F30" s="131"/>
      <c r="G30" s="55"/>
      <c r="H30" s="150"/>
      <c r="I30" s="150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156"/>
      <c r="U30" s="149"/>
    </row>
    <row r="31" spans="1:24" x14ac:dyDescent="0.25">
      <c r="A31" s="61" t="s">
        <v>89</v>
      </c>
      <c r="B31" s="37" t="s">
        <v>88</v>
      </c>
      <c r="C31" s="150">
        <f t="shared" si="2"/>
        <v>0.27600000000000002</v>
      </c>
      <c r="D31" s="55" t="s">
        <v>294</v>
      </c>
      <c r="E31" s="55" t="s">
        <v>294</v>
      </c>
      <c r="F31" s="131" t="s">
        <v>294</v>
      </c>
      <c r="G31" s="155" t="s">
        <v>294</v>
      </c>
      <c r="H31" s="150">
        <v>0.157</v>
      </c>
      <c r="I31" s="150">
        <f>H31</f>
        <v>0.157</v>
      </c>
      <c r="J31" s="55" t="s">
        <v>294</v>
      </c>
      <c r="K31" s="55" t="s">
        <v>294</v>
      </c>
      <c r="L31" s="55">
        <v>0.11899999999999999</v>
      </c>
      <c r="M31" s="55">
        <v>0.11899999999999999</v>
      </c>
      <c r="N31" s="55" t="s">
        <v>294</v>
      </c>
      <c r="O31" s="55" t="s">
        <v>294</v>
      </c>
      <c r="P31" s="55" t="s">
        <v>294</v>
      </c>
      <c r="Q31" s="55" t="s">
        <v>294</v>
      </c>
      <c r="R31" s="55" t="s">
        <v>294</v>
      </c>
      <c r="S31" s="55" t="s">
        <v>294</v>
      </c>
      <c r="T31" s="156">
        <f t="shared" si="1"/>
        <v>0.27600000000000002</v>
      </c>
      <c r="U31" s="149" t="s">
        <v>294</v>
      </c>
    </row>
    <row r="32" spans="1:24" ht="31.5" x14ac:dyDescent="0.25">
      <c r="A32" s="61" t="s">
        <v>87</v>
      </c>
      <c r="B32" s="37" t="s">
        <v>86</v>
      </c>
      <c r="C32" s="150">
        <f t="shared" si="2"/>
        <v>1.0509999999999999</v>
      </c>
      <c r="D32" s="55" t="s">
        <v>294</v>
      </c>
      <c r="E32" s="55" t="s">
        <v>294</v>
      </c>
      <c r="F32" s="155" t="s">
        <v>294</v>
      </c>
      <c r="G32" s="155" t="s">
        <v>294</v>
      </c>
      <c r="H32" s="150">
        <v>0.58599999999999997</v>
      </c>
      <c r="I32" s="150">
        <f>H32</f>
        <v>0.58599999999999997</v>
      </c>
      <c r="J32" s="55" t="s">
        <v>294</v>
      </c>
      <c r="K32" s="55" t="s">
        <v>294</v>
      </c>
      <c r="L32" s="55">
        <v>0.46500000000000002</v>
      </c>
      <c r="M32" s="55">
        <v>0.46500000000000002</v>
      </c>
      <c r="N32" s="55" t="s">
        <v>294</v>
      </c>
      <c r="O32" s="55" t="s">
        <v>294</v>
      </c>
      <c r="P32" s="55" t="s">
        <v>294</v>
      </c>
      <c r="Q32" s="55" t="s">
        <v>294</v>
      </c>
      <c r="R32" s="55" t="s">
        <v>294</v>
      </c>
      <c r="S32" s="55" t="s">
        <v>294</v>
      </c>
      <c r="T32" s="156">
        <f t="shared" si="1"/>
        <v>1.0509999999999999</v>
      </c>
      <c r="U32" s="149" t="s">
        <v>294</v>
      </c>
    </row>
    <row r="33" spans="1:21" x14ac:dyDescent="0.25">
      <c r="A33" s="61" t="s">
        <v>85</v>
      </c>
      <c r="B33" s="37" t="s">
        <v>84</v>
      </c>
      <c r="C33" s="150">
        <f t="shared" si="2"/>
        <v>1.6520000000000001</v>
      </c>
      <c r="D33" s="55" t="s">
        <v>294</v>
      </c>
      <c r="E33" s="55" t="s">
        <v>294</v>
      </c>
      <c r="F33" s="155" t="s">
        <v>294</v>
      </c>
      <c r="G33" s="155" t="s">
        <v>294</v>
      </c>
      <c r="H33" s="150">
        <v>0.98899999999999999</v>
      </c>
      <c r="I33" s="150">
        <f t="shared" ref="I33:I34" si="3">H33</f>
        <v>0.98899999999999999</v>
      </c>
      <c r="J33" s="55" t="s">
        <v>294</v>
      </c>
      <c r="K33" s="55" t="s">
        <v>294</v>
      </c>
      <c r="L33" s="55">
        <v>0.66300000000000003</v>
      </c>
      <c r="M33" s="55">
        <v>0.66300000000000003</v>
      </c>
      <c r="N33" s="55" t="s">
        <v>294</v>
      </c>
      <c r="O33" s="55" t="s">
        <v>294</v>
      </c>
      <c r="P33" s="55" t="s">
        <v>294</v>
      </c>
      <c r="Q33" s="55" t="s">
        <v>294</v>
      </c>
      <c r="R33" s="55" t="s">
        <v>294</v>
      </c>
      <c r="S33" s="55" t="s">
        <v>294</v>
      </c>
      <c r="T33" s="156">
        <f t="shared" si="1"/>
        <v>1.6520000000000001</v>
      </c>
      <c r="U33" s="149" t="s">
        <v>294</v>
      </c>
    </row>
    <row r="34" spans="1:21" x14ac:dyDescent="0.25">
      <c r="A34" s="61" t="s">
        <v>83</v>
      </c>
      <c r="B34" s="37" t="s">
        <v>82</v>
      </c>
      <c r="C34" s="150">
        <f t="shared" si="2"/>
        <v>0.11699999999999991</v>
      </c>
      <c r="D34" s="55" t="s">
        <v>294</v>
      </c>
      <c r="E34" s="55" t="s">
        <v>294</v>
      </c>
      <c r="F34" s="155" t="s">
        <v>294</v>
      </c>
      <c r="G34" s="155" t="s">
        <v>294</v>
      </c>
      <c r="H34" s="150">
        <v>3.5000000000000003E-2</v>
      </c>
      <c r="I34" s="150">
        <f t="shared" si="3"/>
        <v>3.5000000000000003E-2</v>
      </c>
      <c r="J34" s="55" t="s">
        <v>294</v>
      </c>
      <c r="K34" s="55" t="s">
        <v>294</v>
      </c>
      <c r="L34" s="55">
        <f>L52-L33-L32-L31</f>
        <v>8.1999999999999906E-2</v>
      </c>
      <c r="M34" s="55">
        <f>M52-M33-M32-M31</f>
        <v>8.1999999999999906E-2</v>
      </c>
      <c r="N34" s="55" t="s">
        <v>294</v>
      </c>
      <c r="O34" s="55" t="s">
        <v>294</v>
      </c>
      <c r="P34" s="55" t="s">
        <v>294</v>
      </c>
      <c r="Q34" s="55" t="s">
        <v>294</v>
      </c>
      <c r="R34" s="55" t="s">
        <v>294</v>
      </c>
      <c r="S34" s="55" t="s">
        <v>294</v>
      </c>
      <c r="T34" s="156">
        <f t="shared" si="1"/>
        <v>0.11699999999999991</v>
      </c>
      <c r="U34" s="149" t="s">
        <v>294</v>
      </c>
    </row>
    <row r="35" spans="1:21" ht="31.5" x14ac:dyDescent="0.25">
      <c r="A35" s="61" t="s">
        <v>17</v>
      </c>
      <c r="B35" s="60" t="s">
        <v>81</v>
      </c>
      <c r="C35" s="150"/>
      <c r="D35" s="55"/>
      <c r="E35" s="55"/>
      <c r="F35" s="55"/>
      <c r="G35" s="55"/>
      <c r="H35" s="150"/>
      <c r="I35" s="150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156"/>
      <c r="U35" s="149"/>
    </row>
    <row r="36" spans="1:21" ht="31.5" x14ac:dyDescent="0.25">
      <c r="A36" s="58" t="s">
        <v>80</v>
      </c>
      <c r="B36" s="57" t="s">
        <v>79</v>
      </c>
      <c r="C36" s="150"/>
      <c r="D36" s="55"/>
      <c r="E36" s="55"/>
      <c r="F36" s="55"/>
      <c r="G36" s="55"/>
      <c r="H36" s="150"/>
      <c r="I36" s="150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156"/>
      <c r="U36" s="149"/>
    </row>
    <row r="37" spans="1:21" x14ac:dyDescent="0.25">
      <c r="A37" s="58" t="s">
        <v>78</v>
      </c>
      <c r="B37" s="57" t="s">
        <v>68</v>
      </c>
      <c r="C37" s="150"/>
      <c r="D37" s="55"/>
      <c r="E37" s="55"/>
      <c r="F37" s="55"/>
      <c r="G37" s="55"/>
      <c r="H37" s="150"/>
      <c r="I37" s="150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156"/>
      <c r="U37" s="149"/>
    </row>
    <row r="38" spans="1:21" x14ac:dyDescent="0.25">
      <c r="A38" s="58" t="s">
        <v>77</v>
      </c>
      <c r="B38" s="57" t="s">
        <v>66</v>
      </c>
      <c r="C38" s="150"/>
      <c r="D38" s="55"/>
      <c r="E38" s="55"/>
      <c r="F38" s="55"/>
      <c r="G38" s="55"/>
      <c r="H38" s="150"/>
      <c r="I38" s="150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156"/>
      <c r="U38" s="149"/>
    </row>
    <row r="39" spans="1:21" ht="31.5" x14ac:dyDescent="0.25">
      <c r="A39" s="58" t="s">
        <v>76</v>
      </c>
      <c r="B39" s="37" t="s">
        <v>64</v>
      </c>
      <c r="C39" s="150">
        <f t="shared" si="2"/>
        <v>4.7</v>
      </c>
      <c r="D39" s="55" t="s">
        <v>294</v>
      </c>
      <c r="E39" s="55" t="s">
        <v>294</v>
      </c>
      <c r="F39" s="55" t="s">
        <v>294</v>
      </c>
      <c r="G39" s="55" t="s">
        <v>294</v>
      </c>
      <c r="H39" s="150">
        <v>2.5</v>
      </c>
      <c r="I39" s="150">
        <v>2.5</v>
      </c>
      <c r="J39" s="55" t="s">
        <v>294</v>
      </c>
      <c r="K39" s="55" t="s">
        <v>294</v>
      </c>
      <c r="L39" s="55">
        <v>2.2000000000000002</v>
      </c>
      <c r="M39" s="55">
        <v>2.2000000000000002</v>
      </c>
      <c r="N39" s="55">
        <v>2.2000000000000002</v>
      </c>
      <c r="O39" s="55">
        <v>2.2000000000000002</v>
      </c>
      <c r="P39" s="55" t="s">
        <v>294</v>
      </c>
      <c r="Q39" s="55" t="s">
        <v>294</v>
      </c>
      <c r="R39" s="55" t="s">
        <v>294</v>
      </c>
      <c r="S39" s="55" t="s">
        <v>294</v>
      </c>
      <c r="T39" s="156">
        <f t="shared" si="1"/>
        <v>4.7</v>
      </c>
      <c r="U39" s="149"/>
    </row>
    <row r="40" spans="1:21" ht="31.5" x14ac:dyDescent="0.25">
      <c r="A40" s="58" t="s">
        <v>75</v>
      </c>
      <c r="B40" s="37" t="s">
        <v>62</v>
      </c>
      <c r="C40" s="150"/>
      <c r="D40" s="55"/>
      <c r="E40" s="55"/>
      <c r="F40" s="55"/>
      <c r="G40" s="55"/>
      <c r="H40" s="150"/>
      <c r="I40" s="150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156"/>
      <c r="U40" s="149"/>
    </row>
    <row r="41" spans="1:21" x14ac:dyDescent="0.25">
      <c r="A41" s="58" t="s">
        <v>74</v>
      </c>
      <c r="B41" s="37" t="s">
        <v>60</v>
      </c>
      <c r="C41" s="150"/>
      <c r="T41" s="156"/>
    </row>
    <row r="42" spans="1:21" ht="18.75" x14ac:dyDescent="0.25">
      <c r="A42" s="58" t="s">
        <v>73</v>
      </c>
      <c r="B42" s="57" t="s">
        <v>58</v>
      </c>
      <c r="C42" s="150"/>
      <c r="D42" s="55"/>
      <c r="E42" s="55"/>
      <c r="F42" s="55"/>
      <c r="G42" s="55"/>
      <c r="H42" s="150"/>
      <c r="I42" s="150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156"/>
      <c r="U42" s="149"/>
    </row>
    <row r="43" spans="1:21" x14ac:dyDescent="0.25">
      <c r="A43" s="61" t="s">
        <v>16</v>
      </c>
      <c r="B43" s="60" t="s">
        <v>72</v>
      </c>
      <c r="C43" s="150"/>
      <c r="D43" s="55"/>
      <c r="E43" s="55"/>
      <c r="F43" s="55"/>
      <c r="G43" s="55"/>
      <c r="H43" s="150"/>
      <c r="I43" s="150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156"/>
      <c r="U43" s="149"/>
    </row>
    <row r="44" spans="1:21" x14ac:dyDescent="0.25">
      <c r="A44" s="58" t="s">
        <v>71</v>
      </c>
      <c r="B44" s="37" t="s">
        <v>70</v>
      </c>
      <c r="C44" s="150"/>
      <c r="D44" s="55"/>
      <c r="E44" s="55"/>
      <c r="F44" s="55"/>
      <c r="G44" s="55"/>
      <c r="H44" s="150"/>
      <c r="I44" s="150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156"/>
      <c r="U44" s="149"/>
    </row>
    <row r="45" spans="1:21" x14ac:dyDescent="0.25">
      <c r="A45" s="58" t="s">
        <v>69</v>
      </c>
      <c r="B45" s="37" t="s">
        <v>68</v>
      </c>
      <c r="C45" s="150"/>
      <c r="D45" s="55"/>
      <c r="E45" s="55"/>
      <c r="F45" s="55"/>
      <c r="G45" s="55"/>
      <c r="H45" s="150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156"/>
      <c r="U45" s="149"/>
    </row>
    <row r="46" spans="1:21" x14ac:dyDescent="0.25">
      <c r="A46" s="58" t="s">
        <v>67</v>
      </c>
      <c r="B46" s="37" t="s">
        <v>66</v>
      </c>
      <c r="C46" s="150"/>
      <c r="D46" s="55"/>
      <c r="E46" s="55"/>
      <c r="F46" s="55"/>
      <c r="G46" s="55"/>
      <c r="H46" s="150"/>
      <c r="I46" s="150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156"/>
      <c r="U46" s="149"/>
    </row>
    <row r="47" spans="1:21" ht="31.5" x14ac:dyDescent="0.25">
      <c r="A47" s="58" t="s">
        <v>65</v>
      </c>
      <c r="B47" s="37" t="s">
        <v>64</v>
      </c>
      <c r="C47" s="150">
        <f t="shared" si="2"/>
        <v>4.7</v>
      </c>
      <c r="D47" s="55" t="s">
        <v>294</v>
      </c>
      <c r="E47" s="55" t="s">
        <v>294</v>
      </c>
      <c r="F47" s="55" t="s">
        <v>294</v>
      </c>
      <c r="G47" s="55" t="s">
        <v>294</v>
      </c>
      <c r="H47" s="150">
        <v>2.5</v>
      </c>
      <c r="I47" s="150">
        <v>2.5</v>
      </c>
      <c r="J47" s="55" t="s">
        <v>294</v>
      </c>
      <c r="K47" s="55" t="s">
        <v>294</v>
      </c>
      <c r="L47" s="55">
        <v>2.2000000000000002</v>
      </c>
      <c r="M47" s="55">
        <v>2.2000000000000002</v>
      </c>
      <c r="N47" s="55">
        <v>2.2000000000000002</v>
      </c>
      <c r="O47" s="55">
        <v>2.2000000000000002</v>
      </c>
      <c r="P47" s="55" t="s">
        <v>294</v>
      </c>
      <c r="Q47" s="55" t="s">
        <v>294</v>
      </c>
      <c r="R47" s="55" t="s">
        <v>294</v>
      </c>
      <c r="S47" s="55" t="s">
        <v>294</v>
      </c>
      <c r="T47" s="156">
        <f t="shared" si="1"/>
        <v>4.7</v>
      </c>
      <c r="U47" s="149"/>
    </row>
    <row r="48" spans="1:21" ht="31.5" x14ac:dyDescent="0.25">
      <c r="A48" s="58" t="s">
        <v>63</v>
      </c>
      <c r="B48" s="37" t="s">
        <v>62</v>
      </c>
      <c r="C48" s="150"/>
      <c r="D48" s="55"/>
      <c r="E48" s="55"/>
      <c r="F48" s="55"/>
      <c r="G48" s="55"/>
      <c r="H48" s="150"/>
      <c r="I48" s="150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156"/>
      <c r="U48" s="149"/>
    </row>
    <row r="49" spans="1:21" x14ac:dyDescent="0.25">
      <c r="A49" s="58" t="s">
        <v>61</v>
      </c>
      <c r="B49" s="37" t="s">
        <v>60</v>
      </c>
      <c r="C49" s="150"/>
      <c r="D49" s="55"/>
      <c r="E49" s="55"/>
      <c r="F49" s="55"/>
      <c r="G49" s="55"/>
      <c r="H49" s="150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156"/>
      <c r="U49" s="149"/>
    </row>
    <row r="50" spans="1:21" ht="18.75" x14ac:dyDescent="0.25">
      <c r="A50" s="58" t="s">
        <v>59</v>
      </c>
      <c r="B50" s="57" t="s">
        <v>58</v>
      </c>
      <c r="C50" s="150"/>
      <c r="D50" s="55"/>
      <c r="E50" s="55"/>
      <c r="F50" s="55"/>
      <c r="G50" s="55"/>
      <c r="H50" s="150"/>
      <c r="I50" s="150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156"/>
      <c r="U50" s="149"/>
    </row>
    <row r="51" spans="1:21" ht="35.25" customHeight="1" x14ac:dyDescent="0.25">
      <c r="A51" s="61" t="s">
        <v>14</v>
      </c>
      <c r="B51" s="60" t="s">
        <v>57</v>
      </c>
      <c r="C51" s="150"/>
      <c r="D51" s="55"/>
      <c r="E51" s="55"/>
      <c r="F51" s="55"/>
      <c r="G51" s="55"/>
      <c r="H51" s="150"/>
      <c r="I51" s="150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156"/>
      <c r="U51" s="149"/>
    </row>
    <row r="52" spans="1:21" x14ac:dyDescent="0.25">
      <c r="A52" s="58" t="s">
        <v>56</v>
      </c>
      <c r="B52" s="37" t="s">
        <v>55</v>
      </c>
      <c r="C52" s="150">
        <f t="shared" si="2"/>
        <v>3.0960000000000001</v>
      </c>
      <c r="D52" s="55" t="s">
        <v>294</v>
      </c>
      <c r="E52" s="55" t="s">
        <v>294</v>
      </c>
      <c r="F52" s="55" t="s">
        <v>294</v>
      </c>
      <c r="G52" s="55" t="s">
        <v>294</v>
      </c>
      <c r="H52" s="150">
        <v>1.7669999999999999</v>
      </c>
      <c r="I52" s="150">
        <v>1.7669999999999999</v>
      </c>
      <c r="J52" s="55" t="s">
        <v>294</v>
      </c>
      <c r="K52" s="55" t="s">
        <v>294</v>
      </c>
      <c r="L52" s="55">
        <v>1.329</v>
      </c>
      <c r="M52" s="55">
        <v>1.329</v>
      </c>
      <c r="N52" s="55" t="s">
        <v>294</v>
      </c>
      <c r="O52" s="55" t="s">
        <v>294</v>
      </c>
      <c r="P52" s="55" t="s">
        <v>294</v>
      </c>
      <c r="Q52" s="55" t="s">
        <v>294</v>
      </c>
      <c r="R52" s="55" t="s">
        <v>294</v>
      </c>
      <c r="S52" s="55" t="s">
        <v>294</v>
      </c>
      <c r="T52" s="156">
        <f t="shared" si="1"/>
        <v>3.0960000000000001</v>
      </c>
      <c r="U52" s="149" t="s">
        <v>294</v>
      </c>
    </row>
    <row r="53" spans="1:21" x14ac:dyDescent="0.25">
      <c r="A53" s="58" t="s">
        <v>54</v>
      </c>
      <c r="B53" s="37" t="s">
        <v>48</v>
      </c>
      <c r="C53" s="150"/>
      <c r="D53" s="55"/>
      <c r="E53" s="55"/>
      <c r="F53" s="55"/>
      <c r="G53" s="55"/>
      <c r="H53" s="150"/>
      <c r="I53" s="150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156"/>
      <c r="U53" s="149"/>
    </row>
    <row r="54" spans="1:21" x14ac:dyDescent="0.25">
      <c r="A54" s="58" t="s">
        <v>53</v>
      </c>
      <c r="B54" s="57" t="s">
        <v>47</v>
      </c>
      <c r="C54" s="150"/>
      <c r="D54" s="55"/>
      <c r="E54" s="55"/>
      <c r="F54" s="55"/>
      <c r="G54" s="55"/>
      <c r="H54" s="150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156"/>
      <c r="U54" s="149"/>
    </row>
    <row r="55" spans="1:21" x14ac:dyDescent="0.25">
      <c r="A55" s="58" t="s">
        <v>52</v>
      </c>
      <c r="B55" s="57" t="s">
        <v>46</v>
      </c>
      <c r="C55" s="150"/>
      <c r="D55" s="55"/>
      <c r="E55" s="55"/>
      <c r="F55" s="55"/>
      <c r="G55" s="55"/>
      <c r="H55" s="150"/>
      <c r="I55" s="150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156"/>
      <c r="U55" s="149"/>
    </row>
    <row r="56" spans="1:21" x14ac:dyDescent="0.25">
      <c r="A56" s="58" t="s">
        <v>51</v>
      </c>
      <c r="B56" s="57" t="s">
        <v>45</v>
      </c>
      <c r="C56" s="150">
        <f t="shared" si="2"/>
        <v>4.7</v>
      </c>
      <c r="D56" s="55" t="s">
        <v>294</v>
      </c>
      <c r="E56" s="55" t="s">
        <v>294</v>
      </c>
      <c r="F56" s="55" t="s">
        <v>294</v>
      </c>
      <c r="G56" s="55" t="s">
        <v>294</v>
      </c>
      <c r="H56" s="150">
        <v>2.5</v>
      </c>
      <c r="I56" s="150">
        <v>2.5</v>
      </c>
      <c r="J56" s="55" t="s">
        <v>294</v>
      </c>
      <c r="K56" s="55" t="s">
        <v>294</v>
      </c>
      <c r="L56" s="55">
        <v>2.2000000000000002</v>
      </c>
      <c r="M56" s="55">
        <v>2.2000000000000002</v>
      </c>
      <c r="N56" s="55">
        <v>2.2000000000000002</v>
      </c>
      <c r="O56" s="55">
        <v>2.2000000000000002</v>
      </c>
      <c r="P56" s="55" t="s">
        <v>294</v>
      </c>
      <c r="Q56" s="55" t="s">
        <v>294</v>
      </c>
      <c r="R56" s="55" t="s">
        <v>294</v>
      </c>
      <c r="S56" s="55" t="s">
        <v>294</v>
      </c>
      <c r="T56" s="156">
        <f t="shared" si="1"/>
        <v>4.7</v>
      </c>
      <c r="U56" s="149"/>
    </row>
    <row r="57" spans="1:21" ht="18.75" x14ac:dyDescent="0.25">
      <c r="A57" s="58" t="s">
        <v>50</v>
      </c>
      <c r="B57" s="57" t="s">
        <v>44</v>
      </c>
      <c r="C57" s="150"/>
      <c r="D57" s="55"/>
      <c r="E57" s="131"/>
      <c r="F57" s="131"/>
      <c r="G57" s="55"/>
      <c r="H57" s="150"/>
      <c r="I57" s="150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156"/>
      <c r="U57" s="149"/>
    </row>
    <row r="58" spans="1:21" ht="36.75" customHeight="1" x14ac:dyDescent="0.25">
      <c r="A58" s="61" t="s">
        <v>13</v>
      </c>
      <c r="B58" s="81" t="s">
        <v>152</v>
      </c>
      <c r="C58" s="150"/>
      <c r="D58" s="55"/>
      <c r="E58" s="131"/>
      <c r="F58" s="131"/>
      <c r="G58" s="55"/>
      <c r="H58" s="150"/>
      <c r="I58" s="150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156"/>
      <c r="U58" s="149"/>
    </row>
    <row r="59" spans="1:21" x14ac:dyDescent="0.25">
      <c r="A59" s="61" t="s">
        <v>11</v>
      </c>
      <c r="B59" s="60" t="s">
        <v>49</v>
      </c>
      <c r="C59" s="150"/>
      <c r="D59" s="55"/>
      <c r="E59" s="55"/>
      <c r="F59" s="55"/>
      <c r="G59" s="55"/>
      <c r="H59" s="150"/>
      <c r="I59" s="150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156"/>
      <c r="U59" s="149"/>
    </row>
    <row r="60" spans="1:21" x14ac:dyDescent="0.25">
      <c r="A60" s="58" t="s">
        <v>146</v>
      </c>
      <c r="B60" s="59" t="s">
        <v>70</v>
      </c>
      <c r="C60" s="150"/>
      <c r="D60" s="55"/>
      <c r="E60" s="55"/>
      <c r="F60" s="55"/>
      <c r="G60" s="55"/>
      <c r="H60" s="150"/>
      <c r="I60" s="150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156"/>
      <c r="U60" s="149"/>
    </row>
    <row r="61" spans="1:21" x14ac:dyDescent="0.25">
      <c r="A61" s="58" t="s">
        <v>147</v>
      </c>
      <c r="B61" s="59" t="s">
        <v>68</v>
      </c>
      <c r="C61" s="150"/>
      <c r="D61" s="55"/>
      <c r="E61" s="55"/>
      <c r="F61" s="55"/>
      <c r="G61" s="55"/>
      <c r="H61" s="150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156"/>
      <c r="U61" s="149"/>
    </row>
    <row r="62" spans="1:21" x14ac:dyDescent="0.25">
      <c r="A62" s="58" t="s">
        <v>148</v>
      </c>
      <c r="B62" s="59" t="s">
        <v>66</v>
      </c>
      <c r="C62" s="150"/>
      <c r="D62" s="55"/>
      <c r="E62" s="55"/>
      <c r="F62" s="55"/>
      <c r="G62" s="55"/>
      <c r="H62" s="150"/>
      <c r="I62" s="150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156"/>
      <c r="U62" s="149"/>
    </row>
    <row r="63" spans="1:21" x14ac:dyDescent="0.25">
      <c r="A63" s="58" t="s">
        <v>149</v>
      </c>
      <c r="B63" s="59" t="s">
        <v>151</v>
      </c>
      <c r="C63" s="150">
        <f t="shared" si="2"/>
        <v>4.7</v>
      </c>
      <c r="D63" s="55" t="s">
        <v>294</v>
      </c>
      <c r="E63" s="55" t="s">
        <v>294</v>
      </c>
      <c r="F63" s="55" t="s">
        <v>294</v>
      </c>
      <c r="G63" s="55" t="s">
        <v>294</v>
      </c>
      <c r="H63" s="150">
        <v>2.5</v>
      </c>
      <c r="I63" s="150">
        <v>2.5</v>
      </c>
      <c r="J63" s="55" t="s">
        <v>294</v>
      </c>
      <c r="K63" s="55" t="s">
        <v>294</v>
      </c>
      <c r="L63" s="55">
        <v>2.2000000000000002</v>
      </c>
      <c r="M63" s="55">
        <v>2.2000000000000002</v>
      </c>
      <c r="N63" s="55">
        <v>2.2000000000000002</v>
      </c>
      <c r="O63" s="55">
        <v>2.2000000000000002</v>
      </c>
      <c r="P63" s="55" t="s">
        <v>294</v>
      </c>
      <c r="Q63" s="55" t="s">
        <v>294</v>
      </c>
      <c r="R63" s="55" t="s">
        <v>294</v>
      </c>
      <c r="S63" s="55" t="s">
        <v>294</v>
      </c>
      <c r="T63" s="156">
        <f t="shared" si="1"/>
        <v>4.7</v>
      </c>
      <c r="U63" s="149" t="s">
        <v>294</v>
      </c>
    </row>
    <row r="64" spans="1:21" ht="18.75" x14ac:dyDescent="0.25">
      <c r="A64" s="58" t="s">
        <v>150</v>
      </c>
      <c r="B64" s="57" t="s">
        <v>44</v>
      </c>
      <c r="C64" s="150"/>
      <c r="D64" s="55"/>
      <c r="E64" s="55"/>
      <c r="F64" s="55"/>
      <c r="G64" s="55"/>
      <c r="H64" s="150"/>
      <c r="I64" s="150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156"/>
      <c r="U64" s="149"/>
    </row>
    <row r="65" spans="1:20" x14ac:dyDescent="0.25">
      <c r="A65" s="53"/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3"/>
      <c r="M65" s="53"/>
      <c r="N65" s="44"/>
      <c r="O65" s="44"/>
      <c r="P65" s="44"/>
      <c r="Q65" s="44"/>
      <c r="R65" s="44"/>
      <c r="S65" s="44"/>
      <c r="T65" s="44"/>
    </row>
    <row r="66" spans="1:20" ht="54" customHeight="1" x14ac:dyDescent="0.25">
      <c r="A66" s="44"/>
      <c r="B66" s="210"/>
      <c r="C66" s="210"/>
      <c r="D66" s="210"/>
      <c r="E66" s="210"/>
      <c r="F66" s="210"/>
      <c r="G66" s="210"/>
      <c r="H66" s="210"/>
      <c r="I66" s="210"/>
      <c r="J66" s="48"/>
      <c r="K66" s="48"/>
      <c r="L66" s="52"/>
      <c r="M66" s="52"/>
      <c r="N66" s="52"/>
      <c r="O66" s="52"/>
      <c r="P66" s="52"/>
      <c r="Q66" s="52"/>
      <c r="R66" s="52"/>
      <c r="S66" s="52"/>
      <c r="T66" s="52"/>
    </row>
    <row r="67" spans="1:20" x14ac:dyDescent="0.25">
      <c r="A67" s="44"/>
      <c r="B67" s="44"/>
      <c r="C67" s="44"/>
      <c r="D67" s="44"/>
      <c r="E67" s="44"/>
      <c r="F67" s="44"/>
      <c r="L67" s="44"/>
      <c r="M67" s="44"/>
      <c r="N67" s="44"/>
      <c r="O67" s="44"/>
      <c r="P67" s="44"/>
      <c r="Q67" s="44"/>
      <c r="R67" s="44"/>
      <c r="S67" s="44"/>
      <c r="T67" s="44"/>
    </row>
    <row r="68" spans="1:20" ht="50.25" customHeight="1" x14ac:dyDescent="0.25">
      <c r="A68" s="44"/>
      <c r="B68" s="211"/>
      <c r="C68" s="211"/>
      <c r="D68" s="211"/>
      <c r="E68" s="211"/>
      <c r="F68" s="211"/>
      <c r="G68" s="211"/>
      <c r="H68" s="211"/>
      <c r="I68" s="211"/>
      <c r="J68" s="49"/>
      <c r="K68" s="49"/>
      <c r="L68" s="44"/>
      <c r="M68" s="44"/>
      <c r="N68" s="44"/>
      <c r="O68" s="44"/>
      <c r="P68" s="44"/>
      <c r="Q68" s="44"/>
      <c r="R68" s="44"/>
      <c r="S68" s="44"/>
      <c r="T68" s="44"/>
    </row>
    <row r="69" spans="1:20" x14ac:dyDescent="0.25">
      <c r="A69" s="44"/>
      <c r="B69" s="44"/>
      <c r="C69" s="44"/>
      <c r="D69" s="44"/>
      <c r="E69" s="44"/>
      <c r="F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36.75" customHeight="1" x14ac:dyDescent="0.25">
      <c r="A70" s="44"/>
      <c r="B70" s="210"/>
      <c r="C70" s="210"/>
      <c r="D70" s="210"/>
      <c r="E70" s="210"/>
      <c r="F70" s="210"/>
      <c r="G70" s="210"/>
      <c r="H70" s="210"/>
      <c r="I70" s="210"/>
      <c r="J70" s="48"/>
      <c r="K70" s="48"/>
      <c r="L70" s="44"/>
      <c r="M70" s="44"/>
      <c r="N70" s="44"/>
      <c r="O70" s="44"/>
      <c r="P70" s="44"/>
      <c r="Q70" s="44"/>
      <c r="R70" s="44"/>
      <c r="S70" s="44"/>
      <c r="T70" s="44"/>
    </row>
    <row r="71" spans="1:20" x14ac:dyDescent="0.25">
      <c r="A71" s="44"/>
      <c r="B71" s="51"/>
      <c r="C71" s="51"/>
      <c r="D71" s="51"/>
      <c r="E71" s="51"/>
      <c r="F71" s="51"/>
      <c r="L71" s="44"/>
      <c r="M71" s="44"/>
      <c r="N71" s="50"/>
      <c r="O71" s="44"/>
      <c r="P71" s="44"/>
      <c r="Q71" s="44"/>
      <c r="R71" s="44"/>
      <c r="S71" s="44"/>
      <c r="T71" s="44"/>
    </row>
    <row r="72" spans="1:20" ht="51" customHeight="1" x14ac:dyDescent="0.25">
      <c r="A72" s="44"/>
      <c r="B72" s="210"/>
      <c r="C72" s="210"/>
      <c r="D72" s="210"/>
      <c r="E72" s="210"/>
      <c r="F72" s="210"/>
      <c r="G72" s="210"/>
      <c r="H72" s="210"/>
      <c r="I72" s="210"/>
      <c r="J72" s="48"/>
      <c r="K72" s="48"/>
      <c r="L72" s="44"/>
      <c r="M72" s="44"/>
      <c r="N72" s="50"/>
      <c r="O72" s="44"/>
      <c r="P72" s="44"/>
      <c r="Q72" s="44"/>
      <c r="R72" s="44"/>
      <c r="S72" s="44"/>
      <c r="T72" s="44"/>
    </row>
    <row r="73" spans="1:20" ht="32.25" customHeight="1" x14ac:dyDescent="0.25">
      <c r="A73" s="44"/>
      <c r="B73" s="211"/>
      <c r="C73" s="211"/>
      <c r="D73" s="211"/>
      <c r="E73" s="211"/>
      <c r="F73" s="211"/>
      <c r="G73" s="211"/>
      <c r="H73" s="211"/>
      <c r="I73" s="211"/>
      <c r="J73" s="49"/>
      <c r="K73" s="49"/>
      <c r="L73" s="44"/>
      <c r="M73" s="44"/>
      <c r="N73" s="44"/>
      <c r="O73" s="44"/>
      <c r="P73" s="44"/>
      <c r="Q73" s="44"/>
      <c r="R73" s="44"/>
      <c r="S73" s="44"/>
      <c r="T73" s="44"/>
    </row>
    <row r="74" spans="1:20" ht="51.75" customHeight="1" x14ac:dyDescent="0.25">
      <c r="A74" s="44"/>
      <c r="B74" s="210"/>
      <c r="C74" s="210"/>
      <c r="D74" s="210"/>
      <c r="E74" s="210"/>
      <c r="F74" s="210"/>
      <c r="G74" s="210"/>
      <c r="H74" s="210"/>
      <c r="I74" s="210"/>
      <c r="J74" s="48"/>
      <c r="K74" s="48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21.75" customHeight="1" x14ac:dyDescent="0.25">
      <c r="A75" s="44"/>
      <c r="B75" s="208"/>
      <c r="C75" s="208"/>
      <c r="D75" s="208"/>
      <c r="E75" s="208"/>
      <c r="F75" s="208"/>
      <c r="G75" s="208"/>
      <c r="H75" s="208"/>
      <c r="I75" s="208"/>
      <c r="J75" s="47"/>
      <c r="K75" s="47"/>
      <c r="L75" s="46"/>
      <c r="M75" s="46"/>
      <c r="N75" s="44"/>
      <c r="O75" s="44"/>
      <c r="P75" s="44"/>
      <c r="Q75" s="44"/>
      <c r="R75" s="44"/>
      <c r="S75" s="44"/>
      <c r="T75" s="44"/>
    </row>
    <row r="76" spans="1:20" ht="23.25" customHeight="1" x14ac:dyDescent="0.25">
      <c r="A76" s="44"/>
      <c r="B76" s="46"/>
      <c r="C76" s="46"/>
      <c r="D76" s="46"/>
      <c r="E76" s="46"/>
      <c r="F76" s="46"/>
      <c r="L76" s="44"/>
      <c r="M76" s="44"/>
      <c r="N76" s="44"/>
      <c r="O76" s="44"/>
      <c r="P76" s="44"/>
      <c r="Q76" s="44"/>
      <c r="R76" s="44"/>
      <c r="S76" s="44"/>
      <c r="T76" s="44"/>
    </row>
    <row r="77" spans="1:20" ht="18.75" customHeight="1" x14ac:dyDescent="0.25">
      <c r="A77" s="44"/>
      <c r="B77" s="209"/>
      <c r="C77" s="209"/>
      <c r="D77" s="209"/>
      <c r="E77" s="209"/>
      <c r="F77" s="209"/>
      <c r="G77" s="209"/>
      <c r="H77" s="209"/>
      <c r="I77" s="209"/>
      <c r="J77" s="45"/>
      <c r="K77" s="45"/>
      <c r="L77" s="44"/>
      <c r="M77" s="44"/>
      <c r="N77" s="44"/>
      <c r="O77" s="44"/>
      <c r="P77" s="44"/>
      <c r="Q77" s="44"/>
      <c r="R77" s="44"/>
      <c r="S77" s="44"/>
      <c r="T77" s="44"/>
    </row>
    <row r="78" spans="1:20" x14ac:dyDescent="0.25">
      <c r="A78" s="44"/>
      <c r="B78" s="44"/>
      <c r="C78" s="44"/>
      <c r="D78" s="44"/>
      <c r="E78" s="44"/>
      <c r="F78" s="44"/>
      <c r="L78" s="44"/>
      <c r="M78" s="44"/>
      <c r="N78" s="44"/>
      <c r="O78" s="44"/>
      <c r="P78" s="44"/>
      <c r="Q78" s="44"/>
      <c r="R78" s="44"/>
      <c r="S78" s="44"/>
      <c r="T78" s="44"/>
    </row>
    <row r="79" spans="1:20" x14ac:dyDescent="0.25">
      <c r="A79" s="44"/>
      <c r="B79" s="44"/>
      <c r="C79" s="44"/>
      <c r="D79" s="44"/>
      <c r="E79" s="44"/>
      <c r="F79" s="44"/>
      <c r="L79" s="44"/>
      <c r="M79" s="44"/>
      <c r="N79" s="44"/>
      <c r="O79" s="44"/>
      <c r="P79" s="44"/>
      <c r="Q79" s="44"/>
      <c r="R79" s="44"/>
      <c r="S79" s="44"/>
      <c r="T79" s="44"/>
    </row>
    <row r="80" spans="1:20" x14ac:dyDescent="0.25">
      <c r="G80" s="43"/>
      <c r="H80" s="43"/>
      <c r="I80" s="43"/>
      <c r="J80" s="43"/>
      <c r="K80" s="43"/>
    </row>
    <row r="81" spans="7:11" x14ac:dyDescent="0.25">
      <c r="G81" s="43"/>
      <c r="H81" s="43"/>
      <c r="I81" s="43"/>
      <c r="J81" s="43"/>
      <c r="K81" s="43"/>
    </row>
    <row r="82" spans="7:11" x14ac:dyDescent="0.25">
      <c r="G82" s="43"/>
      <c r="H82" s="43"/>
      <c r="I82" s="43"/>
      <c r="J82" s="43"/>
      <c r="K82" s="43"/>
    </row>
    <row r="83" spans="7:11" x14ac:dyDescent="0.25">
      <c r="G83" s="43"/>
      <c r="H83" s="43"/>
      <c r="I83" s="43"/>
      <c r="J83" s="43"/>
      <c r="K83" s="43"/>
    </row>
    <row r="84" spans="7:11" x14ac:dyDescent="0.25">
      <c r="G84" s="43"/>
      <c r="H84" s="43"/>
      <c r="I84" s="43"/>
      <c r="J84" s="43"/>
      <c r="K84" s="43"/>
    </row>
    <row r="85" spans="7:11" x14ac:dyDescent="0.25">
      <c r="G85" s="43"/>
      <c r="H85" s="43"/>
      <c r="I85" s="43"/>
      <c r="J85" s="43"/>
      <c r="K85" s="43"/>
    </row>
    <row r="86" spans="7:11" x14ac:dyDescent="0.25">
      <c r="G86" s="43"/>
      <c r="H86" s="43"/>
      <c r="I86" s="43"/>
      <c r="J86" s="43"/>
      <c r="K86" s="43"/>
    </row>
    <row r="87" spans="7:11" x14ac:dyDescent="0.25">
      <c r="G87" s="43"/>
      <c r="H87" s="43"/>
      <c r="I87" s="43"/>
      <c r="J87" s="43"/>
      <c r="K87" s="43"/>
    </row>
    <row r="88" spans="7:11" x14ac:dyDescent="0.25">
      <c r="G88" s="43"/>
      <c r="H88" s="43"/>
      <c r="I88" s="43"/>
      <c r="J88" s="43"/>
      <c r="K88" s="43"/>
    </row>
    <row r="89" spans="7:11" x14ac:dyDescent="0.25">
      <c r="G89" s="43"/>
      <c r="H89" s="43"/>
      <c r="I89" s="43"/>
      <c r="J89" s="43"/>
      <c r="K89" s="43"/>
    </row>
    <row r="90" spans="7:11" x14ac:dyDescent="0.25">
      <c r="G90" s="43"/>
      <c r="H90" s="43"/>
      <c r="I90" s="43"/>
      <c r="J90" s="43"/>
      <c r="K90" s="43"/>
    </row>
    <row r="91" spans="7:11" x14ac:dyDescent="0.25">
      <c r="G91" s="43"/>
      <c r="H91" s="43"/>
      <c r="I91" s="43"/>
      <c r="J91" s="43"/>
      <c r="K91" s="43"/>
    </row>
    <row r="92" spans="7:11" x14ac:dyDescent="0.25">
      <c r="G92" s="43"/>
      <c r="H92" s="43"/>
      <c r="I92" s="43"/>
      <c r="J92" s="43"/>
      <c r="K92" s="43"/>
    </row>
  </sheetData>
  <mergeCells count="33">
    <mergeCell ref="P20:S20"/>
    <mergeCell ref="P21:Q21"/>
    <mergeCell ref="R21:S21"/>
    <mergeCell ref="B75:I75"/>
    <mergeCell ref="B77:I77"/>
    <mergeCell ref="B66:I66"/>
    <mergeCell ref="B68:I68"/>
    <mergeCell ref="B70:I70"/>
    <mergeCell ref="B72:I72"/>
    <mergeCell ref="B73:I73"/>
    <mergeCell ref="B74:I74"/>
    <mergeCell ref="A14:U14"/>
    <mergeCell ref="C20:D21"/>
    <mergeCell ref="A16:U16"/>
    <mergeCell ref="A15:U15"/>
    <mergeCell ref="A20:A22"/>
    <mergeCell ref="E20:F21"/>
    <mergeCell ref="A18:U18"/>
    <mergeCell ref="T20:U21"/>
    <mergeCell ref="L20:O20"/>
    <mergeCell ref="L21:M21"/>
    <mergeCell ref="N21:O21"/>
    <mergeCell ref="G20:G22"/>
    <mergeCell ref="H21:I21"/>
    <mergeCell ref="H20:K20"/>
    <mergeCell ref="J21:K21"/>
    <mergeCell ref="B20:B22"/>
    <mergeCell ref="A4:U4"/>
    <mergeCell ref="A12:U12"/>
    <mergeCell ref="A9:U9"/>
    <mergeCell ref="A11:U11"/>
    <mergeCell ref="A8:U8"/>
    <mergeCell ref="A6:U6"/>
  </mergeCells>
  <pageMargins left="0.39370078740157483" right="0.39370078740157483" top="0.78740157480314965" bottom="0.39370078740157483" header="0.31496062992125984" footer="0.31496062992125984"/>
  <pageSetup paperSize="8" scale="53" orientation="landscape" r:id="rId1"/>
  <headerFooter differentFirst="1" scaleWithDoc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0"/>
  <sheetViews>
    <sheetView tabSelected="1" view="pageBreakPreview" zoomScale="50" zoomScaleSheetLayoutView="50" workbookViewId="0">
      <selection activeCell="T29" sqref="T29"/>
    </sheetView>
  </sheetViews>
  <sheetFormatPr defaultRowHeight="15" x14ac:dyDescent="0.25"/>
  <cols>
    <col min="1" max="1" width="15.5703125" style="17" customWidth="1"/>
    <col min="2" max="2" width="27.28515625" style="17" customWidth="1"/>
    <col min="3" max="14" width="15.5703125" style="17" customWidth="1"/>
    <col min="15" max="15" width="10.7109375" style="17" customWidth="1"/>
    <col min="16" max="17" width="13.42578125" style="17" customWidth="1"/>
    <col min="18" max="18" width="17" style="17" customWidth="1"/>
    <col min="19" max="20" width="9.7109375" style="17" customWidth="1"/>
    <col min="21" max="21" width="11.42578125" style="17" customWidth="1"/>
    <col min="22" max="22" width="12.7109375" style="17" customWidth="1"/>
    <col min="23" max="25" width="10.7109375" style="17" customWidth="1"/>
    <col min="26" max="26" width="7.7109375" style="17" customWidth="1"/>
    <col min="27" max="30" width="10.7109375" style="17" customWidth="1"/>
    <col min="31" max="31" width="15.85546875" style="17" customWidth="1"/>
    <col min="32" max="32" width="11.7109375" style="17" customWidth="1"/>
    <col min="33" max="33" width="11.5703125" style="17" customWidth="1"/>
    <col min="34" max="35" width="9.7109375" style="17" customWidth="1"/>
    <col min="36" max="36" width="11.7109375" style="17" customWidth="1"/>
    <col min="37" max="37" width="12" style="17" customWidth="1"/>
    <col min="38" max="38" width="12.28515625" style="17" customWidth="1"/>
    <col min="39" max="41" width="9.7109375" style="17" customWidth="1"/>
    <col min="42" max="42" width="12.42578125" style="17" customWidth="1"/>
    <col min="43" max="43" width="12" style="17" customWidth="1"/>
    <col min="44" max="44" width="14.140625" style="17" customWidth="1"/>
    <col min="45" max="46" width="13.28515625" style="17" customWidth="1"/>
    <col min="47" max="47" width="10.7109375" style="17" customWidth="1"/>
    <col min="48" max="48" width="15.7109375" style="17" customWidth="1"/>
    <col min="49" max="16384" width="9.140625" style="17"/>
  </cols>
  <sheetData>
    <row r="1" spans="1:48" ht="18.75" x14ac:dyDescent="0.25">
      <c r="AV1" s="34" t="s">
        <v>24</v>
      </c>
    </row>
    <row r="2" spans="1:48" ht="18.75" x14ac:dyDescent="0.3">
      <c r="AV2" s="13" t="s">
        <v>7</v>
      </c>
    </row>
    <row r="3" spans="1:48" ht="18.75" x14ac:dyDescent="0.3">
      <c r="AV3" s="13" t="s">
        <v>23</v>
      </c>
    </row>
    <row r="4" spans="1:48" ht="18.75" x14ac:dyDescent="0.3">
      <c r="AV4" s="13"/>
    </row>
    <row r="5" spans="1:48" ht="18.75" customHeight="1" x14ac:dyDescent="0.25">
      <c r="A5" s="165" t="s">
        <v>319</v>
      </c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5"/>
      <c r="AF5" s="165"/>
      <c r="AG5" s="165"/>
      <c r="AH5" s="165"/>
      <c r="AI5" s="165"/>
      <c r="AJ5" s="165"/>
      <c r="AK5" s="165"/>
      <c r="AL5" s="165"/>
      <c r="AM5" s="165"/>
      <c r="AN5" s="165"/>
      <c r="AO5" s="165"/>
      <c r="AP5" s="165"/>
      <c r="AQ5" s="165"/>
      <c r="AR5" s="165"/>
      <c r="AS5" s="165"/>
      <c r="AT5" s="165"/>
      <c r="AU5" s="165"/>
      <c r="AV5" s="165"/>
    </row>
    <row r="6" spans="1:48" ht="18.75" x14ac:dyDescent="0.3">
      <c r="AV6" s="13"/>
    </row>
    <row r="7" spans="1:48" ht="18.75" x14ac:dyDescent="0.25">
      <c r="A7" s="169" t="s">
        <v>6</v>
      </c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69"/>
      <c r="T7" s="169"/>
      <c r="U7" s="169"/>
      <c r="V7" s="169"/>
      <c r="W7" s="169"/>
      <c r="X7" s="169"/>
      <c r="Y7" s="169"/>
      <c r="Z7" s="169"/>
      <c r="AA7" s="169"/>
      <c r="AB7" s="169"/>
      <c r="AC7" s="169"/>
      <c r="AD7" s="169"/>
      <c r="AE7" s="169"/>
      <c r="AF7" s="169"/>
      <c r="AG7" s="169"/>
      <c r="AH7" s="169"/>
      <c r="AI7" s="169"/>
      <c r="AJ7" s="169"/>
      <c r="AK7" s="169"/>
      <c r="AL7" s="169"/>
      <c r="AM7" s="169"/>
      <c r="AN7" s="169"/>
      <c r="AO7" s="169"/>
      <c r="AP7" s="169"/>
      <c r="AQ7" s="169"/>
      <c r="AR7" s="169"/>
      <c r="AS7" s="169"/>
      <c r="AT7" s="169"/>
      <c r="AU7" s="169"/>
      <c r="AV7" s="169"/>
    </row>
    <row r="8" spans="1:48" ht="18.75" x14ac:dyDescent="0.25">
      <c r="A8" s="169"/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69"/>
      <c r="AI8" s="169"/>
      <c r="AJ8" s="169"/>
      <c r="AK8" s="169"/>
      <c r="AL8" s="169"/>
      <c r="AM8" s="169"/>
      <c r="AN8" s="169"/>
      <c r="AO8" s="169"/>
      <c r="AP8" s="169"/>
      <c r="AQ8" s="169"/>
      <c r="AR8" s="169"/>
      <c r="AS8" s="169"/>
      <c r="AT8" s="169"/>
      <c r="AU8" s="169"/>
      <c r="AV8" s="169"/>
    </row>
    <row r="9" spans="1:48" ht="18.75" x14ac:dyDescent="0.25">
      <c r="A9" s="168" t="s">
        <v>290</v>
      </c>
      <c r="B9" s="168"/>
      <c r="C9" s="168"/>
      <c r="D9" s="168"/>
      <c r="E9" s="168"/>
      <c r="F9" s="168"/>
      <c r="G9" s="168"/>
      <c r="H9" s="168"/>
      <c r="I9" s="168"/>
      <c r="J9" s="168"/>
      <c r="K9" s="168"/>
      <c r="L9" s="168"/>
      <c r="M9" s="168"/>
      <c r="N9" s="168"/>
      <c r="O9" s="168"/>
      <c r="P9" s="168"/>
      <c r="Q9" s="168"/>
      <c r="R9" s="168"/>
      <c r="S9" s="168"/>
      <c r="T9" s="168"/>
      <c r="U9" s="168"/>
      <c r="V9" s="168"/>
      <c r="W9" s="168"/>
      <c r="X9" s="168"/>
      <c r="Y9" s="168"/>
      <c r="Z9" s="168"/>
      <c r="AA9" s="168"/>
      <c r="AB9" s="168"/>
      <c r="AC9" s="168"/>
      <c r="AD9" s="168"/>
      <c r="AE9" s="168"/>
      <c r="AF9" s="168"/>
      <c r="AG9" s="168"/>
      <c r="AH9" s="168"/>
      <c r="AI9" s="168"/>
      <c r="AJ9" s="168"/>
      <c r="AK9" s="168"/>
      <c r="AL9" s="168"/>
      <c r="AM9" s="168"/>
      <c r="AN9" s="168"/>
      <c r="AO9" s="168"/>
      <c r="AP9" s="168"/>
      <c r="AQ9" s="168"/>
      <c r="AR9" s="168"/>
      <c r="AS9" s="168"/>
      <c r="AT9" s="168"/>
      <c r="AU9" s="168"/>
      <c r="AV9" s="168"/>
    </row>
    <row r="10" spans="1:48" ht="15.75" x14ac:dyDescent="0.25">
      <c r="A10" s="166" t="s">
        <v>5</v>
      </c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  <c r="AF10" s="166"/>
      <c r="AG10" s="166"/>
      <c r="AH10" s="166"/>
      <c r="AI10" s="166"/>
      <c r="AJ10" s="166"/>
      <c r="AK10" s="166"/>
      <c r="AL10" s="166"/>
      <c r="AM10" s="166"/>
      <c r="AN10" s="166"/>
      <c r="AO10" s="166"/>
      <c r="AP10" s="166"/>
      <c r="AQ10" s="166"/>
      <c r="AR10" s="166"/>
      <c r="AS10" s="166"/>
      <c r="AT10" s="166"/>
      <c r="AU10" s="166"/>
      <c r="AV10" s="166"/>
    </row>
    <row r="11" spans="1:48" ht="18.75" x14ac:dyDescent="0.25">
      <c r="A11" s="169"/>
      <c r="B11" s="169"/>
      <c r="C11" s="169"/>
      <c r="D11" s="169"/>
      <c r="E11" s="169"/>
      <c r="F11" s="169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69"/>
      <c r="AI11" s="169"/>
      <c r="AJ11" s="169"/>
      <c r="AK11" s="169"/>
      <c r="AL11" s="169"/>
      <c r="AM11" s="169"/>
      <c r="AN11" s="169"/>
      <c r="AO11" s="169"/>
      <c r="AP11" s="169"/>
      <c r="AQ11" s="169"/>
      <c r="AR11" s="169"/>
      <c r="AS11" s="169"/>
      <c r="AT11" s="169"/>
      <c r="AU11" s="169"/>
      <c r="AV11" s="169"/>
    </row>
    <row r="12" spans="1:48" ht="18.75" x14ac:dyDescent="0.25">
      <c r="A12" s="170" t="s">
        <v>333</v>
      </c>
      <c r="B12" s="170"/>
      <c r="C12" s="170"/>
      <c r="D12" s="170"/>
      <c r="E12" s="170"/>
      <c r="F12" s="170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Q12" s="170"/>
      <c r="R12" s="170"/>
      <c r="S12" s="170"/>
      <c r="T12" s="170"/>
      <c r="U12" s="170"/>
      <c r="V12" s="170"/>
      <c r="W12" s="170"/>
      <c r="X12" s="170"/>
      <c r="Y12" s="170"/>
      <c r="Z12" s="170"/>
      <c r="AA12" s="170"/>
      <c r="AB12" s="170"/>
      <c r="AC12" s="170"/>
      <c r="AD12" s="170"/>
      <c r="AE12" s="170"/>
      <c r="AF12" s="170"/>
      <c r="AG12" s="170"/>
      <c r="AH12" s="170"/>
      <c r="AI12" s="170"/>
      <c r="AJ12" s="170"/>
      <c r="AK12" s="170"/>
      <c r="AL12" s="170"/>
      <c r="AM12" s="170"/>
      <c r="AN12" s="170"/>
      <c r="AO12" s="170"/>
      <c r="AP12" s="170"/>
      <c r="AQ12" s="170"/>
      <c r="AR12" s="170"/>
      <c r="AS12" s="170"/>
      <c r="AT12" s="170"/>
      <c r="AU12" s="170"/>
      <c r="AV12" s="170"/>
    </row>
    <row r="13" spans="1:48" ht="15.75" x14ac:dyDescent="0.25">
      <c r="A13" s="166" t="s">
        <v>4</v>
      </c>
      <c r="B13" s="166"/>
      <c r="C13" s="166"/>
      <c r="D13" s="166"/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66"/>
      <c r="AB13" s="166"/>
      <c r="AC13" s="166"/>
      <c r="AD13" s="166"/>
      <c r="AE13" s="166"/>
      <c r="AF13" s="166"/>
      <c r="AG13" s="166"/>
      <c r="AH13" s="166"/>
      <c r="AI13" s="166"/>
      <c r="AJ13" s="166"/>
      <c r="AK13" s="166"/>
      <c r="AL13" s="166"/>
      <c r="AM13" s="166"/>
      <c r="AN13" s="166"/>
      <c r="AO13" s="166"/>
      <c r="AP13" s="166"/>
      <c r="AQ13" s="166"/>
      <c r="AR13" s="166"/>
      <c r="AS13" s="166"/>
      <c r="AT13" s="166"/>
      <c r="AU13" s="166"/>
      <c r="AV13" s="166"/>
    </row>
    <row r="14" spans="1:48" ht="18.75" x14ac:dyDescent="0.25">
      <c r="A14" s="185"/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85"/>
      <c r="N14" s="185"/>
      <c r="O14" s="185"/>
      <c r="P14" s="185"/>
      <c r="Q14" s="185"/>
      <c r="R14" s="185"/>
      <c r="S14" s="185"/>
      <c r="T14" s="185"/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</row>
    <row r="15" spans="1:48" ht="18.75" x14ac:dyDescent="0.25">
      <c r="A15" s="168" t="s">
        <v>307</v>
      </c>
      <c r="B15" s="176"/>
      <c r="C15" s="176"/>
      <c r="D15" s="176"/>
      <c r="E15" s="176"/>
      <c r="F15" s="176"/>
      <c r="G15" s="176"/>
      <c r="H15" s="176"/>
      <c r="I15" s="176"/>
      <c r="J15" s="176"/>
      <c r="K15" s="176"/>
      <c r="L15" s="176"/>
      <c r="M15" s="176"/>
      <c r="N15" s="176"/>
      <c r="O15" s="176"/>
      <c r="P15" s="176"/>
      <c r="Q15" s="176"/>
      <c r="R15" s="176"/>
      <c r="S15" s="176"/>
      <c r="T15" s="176"/>
      <c r="U15" s="176"/>
      <c r="V15" s="176"/>
      <c r="W15" s="176"/>
      <c r="X15" s="176"/>
      <c r="Y15" s="176"/>
      <c r="Z15" s="176"/>
      <c r="AA15" s="176"/>
      <c r="AB15" s="176"/>
      <c r="AC15" s="176"/>
      <c r="AD15" s="176"/>
      <c r="AE15" s="176"/>
      <c r="AF15" s="176"/>
      <c r="AG15" s="176"/>
      <c r="AH15" s="176"/>
      <c r="AI15" s="176"/>
      <c r="AJ15" s="176"/>
      <c r="AK15" s="176"/>
      <c r="AL15" s="176"/>
      <c r="AM15" s="176"/>
      <c r="AN15" s="176"/>
      <c r="AO15" s="176"/>
      <c r="AP15" s="176"/>
      <c r="AQ15" s="176"/>
      <c r="AR15" s="176"/>
      <c r="AS15" s="176"/>
      <c r="AT15" s="176"/>
      <c r="AU15" s="176"/>
      <c r="AV15" s="176"/>
    </row>
    <row r="16" spans="1:48" ht="15.75" x14ac:dyDescent="0.25">
      <c r="A16" s="166" t="s">
        <v>3</v>
      </c>
      <c r="B16" s="166"/>
      <c r="C16" s="166"/>
      <c r="D16" s="166"/>
      <c r="E16" s="166"/>
      <c r="F16" s="166"/>
      <c r="G16" s="166"/>
      <c r="H16" s="166"/>
      <c r="I16" s="166"/>
      <c r="J16" s="166"/>
      <c r="K16" s="166"/>
      <c r="L16" s="166"/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</row>
    <row r="17" spans="1:48" x14ac:dyDescent="0.25">
      <c r="A17" s="212"/>
      <c r="B17" s="212"/>
      <c r="C17" s="212"/>
      <c r="D17" s="212"/>
      <c r="E17" s="212"/>
      <c r="F17" s="212"/>
      <c r="G17" s="21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  <c r="AA17" s="212"/>
      <c r="AB17" s="212"/>
      <c r="AC17" s="212"/>
      <c r="AD17" s="212"/>
      <c r="AE17" s="212"/>
      <c r="AF17" s="212"/>
      <c r="AG17" s="212"/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</row>
    <row r="18" spans="1:48" ht="14.25" customHeight="1" x14ac:dyDescent="0.25">
      <c r="A18" s="212"/>
      <c r="B18" s="212"/>
      <c r="C18" s="212"/>
      <c r="D18" s="212"/>
      <c r="E18" s="212"/>
      <c r="F18" s="212"/>
      <c r="G18" s="21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</row>
    <row r="19" spans="1:48" x14ac:dyDescent="0.25">
      <c r="A19" s="212"/>
      <c r="B19" s="212"/>
      <c r="C19" s="212"/>
      <c r="D19" s="212"/>
      <c r="E19" s="212"/>
      <c r="F19" s="212"/>
      <c r="G19" s="21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  <c r="AA19" s="212"/>
      <c r="AB19" s="212"/>
      <c r="AC19" s="212"/>
      <c r="AD19" s="212"/>
      <c r="AE19" s="212"/>
      <c r="AF19" s="212"/>
      <c r="AG19" s="212"/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</row>
    <row r="20" spans="1:48" s="18" customFormat="1" x14ac:dyDescent="0.25">
      <c r="A20" s="213"/>
      <c r="B20" s="213"/>
      <c r="C20" s="213"/>
      <c r="D20" s="213"/>
      <c r="E20" s="213"/>
      <c r="F20" s="213"/>
      <c r="G20" s="21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</row>
    <row r="21" spans="1:48" s="18" customFormat="1" x14ac:dyDescent="0.25">
      <c r="A21" s="214" t="s">
        <v>276</v>
      </c>
      <c r="B21" s="214"/>
      <c r="C21" s="214"/>
      <c r="D21" s="214"/>
      <c r="E21" s="214"/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</row>
    <row r="22" spans="1:48" ht="36" x14ac:dyDescent="0.25">
      <c r="A22" s="221" t="s">
        <v>335</v>
      </c>
      <c r="B22" s="221" t="s">
        <v>336</v>
      </c>
      <c r="C22" s="221" t="s">
        <v>337</v>
      </c>
      <c r="D22" s="221" t="s">
        <v>338</v>
      </c>
      <c r="E22" s="221" t="s">
        <v>339</v>
      </c>
      <c r="F22" s="221" t="s">
        <v>340</v>
      </c>
      <c r="G22" s="221" t="s">
        <v>341</v>
      </c>
      <c r="H22" s="221" t="s">
        <v>342</v>
      </c>
      <c r="I22" s="221" t="s">
        <v>343</v>
      </c>
      <c r="J22" s="221" t="s">
        <v>344</v>
      </c>
      <c r="K22" s="221" t="s">
        <v>345</v>
      </c>
      <c r="L22" s="221" t="s">
        <v>346</v>
      </c>
      <c r="M22" s="221" t="s">
        <v>347</v>
      </c>
      <c r="N22" s="221" t="s">
        <v>348</v>
      </c>
    </row>
    <row r="23" spans="1:48" ht="48" x14ac:dyDescent="0.25">
      <c r="A23" s="222">
        <v>31907744848</v>
      </c>
      <c r="B23" s="223" t="s">
        <v>349</v>
      </c>
      <c r="C23" s="223" t="s">
        <v>350</v>
      </c>
      <c r="D23" s="224">
        <v>625587.86</v>
      </c>
      <c r="E23" s="225">
        <v>43564</v>
      </c>
      <c r="F23" s="222" t="s">
        <v>351</v>
      </c>
      <c r="G23" s="225">
        <v>43574</v>
      </c>
      <c r="H23" s="226">
        <v>2</v>
      </c>
      <c r="I23" s="222">
        <v>575069.05000000005</v>
      </c>
      <c r="J23" s="222" t="s">
        <v>352</v>
      </c>
      <c r="K23" s="225">
        <v>43591</v>
      </c>
      <c r="L23" s="222">
        <v>575069.05000000005</v>
      </c>
      <c r="M23" s="222" t="s">
        <v>353</v>
      </c>
      <c r="N23" s="222">
        <v>31907744848</v>
      </c>
    </row>
    <row r="24" spans="1:48" ht="48" x14ac:dyDescent="0.25">
      <c r="A24" s="222">
        <v>31907777144</v>
      </c>
      <c r="B24" s="223" t="s">
        <v>354</v>
      </c>
      <c r="C24" s="223" t="s">
        <v>355</v>
      </c>
      <c r="D24" s="224">
        <v>2381431</v>
      </c>
      <c r="E24" s="225">
        <v>43572</v>
      </c>
      <c r="F24" s="225" t="s">
        <v>356</v>
      </c>
      <c r="G24" s="225">
        <v>43579</v>
      </c>
      <c r="H24" s="226">
        <v>7</v>
      </c>
      <c r="I24" s="222">
        <v>1790141.34</v>
      </c>
      <c r="J24" s="222" t="s">
        <v>357</v>
      </c>
      <c r="K24" s="225">
        <v>43592</v>
      </c>
      <c r="L24" s="222">
        <v>1790141.34</v>
      </c>
      <c r="M24" s="222" t="s">
        <v>358</v>
      </c>
      <c r="N24" s="222">
        <v>31907777144</v>
      </c>
    </row>
    <row r="25" spans="1:48" ht="48" x14ac:dyDescent="0.25">
      <c r="A25" s="227">
        <v>31907810017</v>
      </c>
      <c r="B25" s="228" t="s">
        <v>359</v>
      </c>
      <c r="C25" s="229" t="s">
        <v>355</v>
      </c>
      <c r="D25" s="230">
        <v>1413463</v>
      </c>
      <c r="E25" s="231">
        <v>43579</v>
      </c>
      <c r="F25" s="231" t="s">
        <v>360</v>
      </c>
      <c r="G25" s="231">
        <v>43591</v>
      </c>
      <c r="H25" s="232">
        <v>5</v>
      </c>
      <c r="I25" s="233">
        <v>766442</v>
      </c>
      <c r="J25" s="222" t="s">
        <v>361</v>
      </c>
      <c r="K25" s="225">
        <v>43605</v>
      </c>
      <c r="L25" s="233">
        <v>766442</v>
      </c>
      <c r="M25" s="222" t="s">
        <v>362</v>
      </c>
      <c r="N25" s="227">
        <v>31907810017</v>
      </c>
    </row>
    <row r="26" spans="1:48" ht="48" x14ac:dyDescent="0.25">
      <c r="A26" s="234">
        <v>31907834440</v>
      </c>
      <c r="B26" s="235" t="s">
        <v>363</v>
      </c>
      <c r="C26" s="223" t="s">
        <v>355</v>
      </c>
      <c r="D26" s="236">
        <v>4801400</v>
      </c>
      <c r="E26" s="225">
        <v>43585</v>
      </c>
      <c r="F26" s="225" t="s">
        <v>364</v>
      </c>
      <c r="G26" s="225">
        <v>43599</v>
      </c>
      <c r="H26" s="237">
        <v>4</v>
      </c>
      <c r="I26" s="222">
        <v>3617290</v>
      </c>
      <c r="J26" s="222" t="s">
        <v>365</v>
      </c>
      <c r="K26" s="225">
        <v>43612</v>
      </c>
      <c r="L26" s="222">
        <v>3617290</v>
      </c>
      <c r="M26" s="222" t="s">
        <v>366</v>
      </c>
      <c r="N26" s="234">
        <v>31907834440</v>
      </c>
    </row>
    <row r="27" spans="1:48" ht="48" x14ac:dyDescent="0.25">
      <c r="A27" s="234">
        <v>31907887061</v>
      </c>
      <c r="B27" s="235" t="s">
        <v>367</v>
      </c>
      <c r="C27" s="223" t="s">
        <v>355</v>
      </c>
      <c r="D27" s="236">
        <v>225232.3</v>
      </c>
      <c r="E27" s="225">
        <v>43606</v>
      </c>
      <c r="F27" s="225" t="s">
        <v>368</v>
      </c>
      <c r="G27" s="225">
        <v>43613</v>
      </c>
      <c r="H27" s="237">
        <v>2</v>
      </c>
      <c r="I27" s="222">
        <v>218806.8</v>
      </c>
      <c r="J27" s="222" t="s">
        <v>361</v>
      </c>
      <c r="K27" s="225">
        <v>43627</v>
      </c>
      <c r="L27" s="222">
        <v>218806.8</v>
      </c>
      <c r="M27" s="222" t="s">
        <v>369</v>
      </c>
      <c r="N27" s="234">
        <v>31907887061</v>
      </c>
    </row>
    <row r="28" spans="1:48" ht="48" x14ac:dyDescent="0.25">
      <c r="A28" s="234">
        <v>31907888247</v>
      </c>
      <c r="B28" s="235" t="s">
        <v>370</v>
      </c>
      <c r="C28" s="223" t="s">
        <v>355</v>
      </c>
      <c r="D28" s="236">
        <v>1531960</v>
      </c>
      <c r="E28" s="225">
        <v>43606</v>
      </c>
      <c r="F28" s="225" t="s">
        <v>368</v>
      </c>
      <c r="G28" s="225">
        <v>43613</v>
      </c>
      <c r="H28" s="237">
        <v>4</v>
      </c>
      <c r="I28" s="222">
        <v>1312583.18</v>
      </c>
      <c r="J28" s="222" t="s">
        <v>371</v>
      </c>
      <c r="K28" s="225">
        <v>43627</v>
      </c>
      <c r="L28" s="222">
        <v>1441944.91</v>
      </c>
      <c r="M28" s="222" t="s">
        <v>372</v>
      </c>
      <c r="N28" s="234">
        <v>31907888247</v>
      </c>
    </row>
    <row r="29" spans="1:48" ht="48" x14ac:dyDescent="0.25">
      <c r="A29" s="234">
        <v>31907910507</v>
      </c>
      <c r="B29" s="235" t="s">
        <v>373</v>
      </c>
      <c r="C29" s="223" t="s">
        <v>355</v>
      </c>
      <c r="D29" s="236">
        <v>522047.5</v>
      </c>
      <c r="E29" s="225">
        <v>43612</v>
      </c>
      <c r="F29" s="225" t="s">
        <v>374</v>
      </c>
      <c r="G29" s="225">
        <v>43619</v>
      </c>
      <c r="H29" s="237">
        <v>1</v>
      </c>
      <c r="I29" s="222">
        <v>518570.68</v>
      </c>
      <c r="J29" s="222" t="s">
        <v>357</v>
      </c>
      <c r="K29" s="225">
        <v>43631</v>
      </c>
      <c r="L29" s="222">
        <v>518570.68</v>
      </c>
      <c r="M29" s="222" t="s">
        <v>369</v>
      </c>
      <c r="N29" s="234">
        <v>31907910507</v>
      </c>
    </row>
    <row r="30" spans="1:48" ht="48" x14ac:dyDescent="0.25">
      <c r="A30" s="234">
        <v>31908013668</v>
      </c>
      <c r="B30" s="235" t="s">
        <v>375</v>
      </c>
      <c r="C30" s="223" t="s">
        <v>355</v>
      </c>
      <c r="D30" s="236">
        <v>172603.84</v>
      </c>
      <c r="E30" s="225">
        <v>43637</v>
      </c>
      <c r="F30" s="225" t="s">
        <v>376</v>
      </c>
      <c r="G30" s="225">
        <v>43644</v>
      </c>
      <c r="H30" s="237">
        <v>2</v>
      </c>
      <c r="I30" s="222">
        <v>123142.99</v>
      </c>
      <c r="J30" s="222" t="s">
        <v>377</v>
      </c>
      <c r="K30" s="225"/>
      <c r="L30" s="222">
        <v>123142.99</v>
      </c>
      <c r="M30" s="222" t="s">
        <v>378</v>
      </c>
      <c r="N30" s="234">
        <v>31908013668</v>
      </c>
    </row>
  </sheetData>
  <mergeCells count="16">
    <mergeCell ref="A21:AV21"/>
    <mergeCell ref="A17:AV17"/>
    <mergeCell ref="A18:AV18"/>
    <mergeCell ref="A19:AV19"/>
    <mergeCell ref="A20:AV20"/>
    <mergeCell ref="A5:AV5"/>
    <mergeCell ref="A16:AV16"/>
    <mergeCell ref="A12:AV12"/>
    <mergeCell ref="A13:AV13"/>
    <mergeCell ref="A14:AV14"/>
    <mergeCell ref="A15:AV15"/>
    <mergeCell ref="A7:AV7"/>
    <mergeCell ref="A8:AV8"/>
    <mergeCell ref="A9:AV9"/>
    <mergeCell ref="A10:AV10"/>
    <mergeCell ref="A11:AV11"/>
  </mergeCells>
  <printOptions horizontalCentered="1"/>
  <pageMargins left="0.59055118110236227" right="0.59055118110236227" top="0.59055118110236227" bottom="0.59055118110236227" header="0" footer="0"/>
  <pageSetup paperSize="8" scale="3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3"/>
  <sheetViews>
    <sheetView view="pageBreakPreview" topLeftCell="A46" zoomScale="60" zoomScaleNormal="90" workbookViewId="0">
      <selection activeCell="B30" sqref="B30"/>
    </sheetView>
  </sheetViews>
  <sheetFormatPr defaultRowHeight="15.75" x14ac:dyDescent="0.25"/>
  <cols>
    <col min="1" max="2" width="66.140625" style="90" customWidth="1"/>
    <col min="3" max="256" width="9.140625" style="91"/>
    <col min="257" max="258" width="66.140625" style="91" customWidth="1"/>
    <col min="259" max="512" width="9.140625" style="91"/>
    <col min="513" max="514" width="66.140625" style="91" customWidth="1"/>
    <col min="515" max="768" width="9.140625" style="91"/>
    <col min="769" max="770" width="66.140625" style="91" customWidth="1"/>
    <col min="771" max="1024" width="9.140625" style="91"/>
    <col min="1025" max="1026" width="66.140625" style="91" customWidth="1"/>
    <col min="1027" max="1280" width="9.140625" style="91"/>
    <col min="1281" max="1282" width="66.140625" style="91" customWidth="1"/>
    <col min="1283" max="1536" width="9.140625" style="91"/>
    <col min="1537" max="1538" width="66.140625" style="91" customWidth="1"/>
    <col min="1539" max="1792" width="9.140625" style="91"/>
    <col min="1793" max="1794" width="66.140625" style="91" customWidth="1"/>
    <col min="1795" max="2048" width="9.140625" style="91"/>
    <col min="2049" max="2050" width="66.140625" style="91" customWidth="1"/>
    <col min="2051" max="2304" width="9.140625" style="91"/>
    <col min="2305" max="2306" width="66.140625" style="91" customWidth="1"/>
    <col min="2307" max="2560" width="9.140625" style="91"/>
    <col min="2561" max="2562" width="66.140625" style="91" customWidth="1"/>
    <col min="2563" max="2816" width="9.140625" style="91"/>
    <col min="2817" max="2818" width="66.140625" style="91" customWidth="1"/>
    <col min="2819" max="3072" width="9.140625" style="91"/>
    <col min="3073" max="3074" width="66.140625" style="91" customWidth="1"/>
    <col min="3075" max="3328" width="9.140625" style="91"/>
    <col min="3329" max="3330" width="66.140625" style="91" customWidth="1"/>
    <col min="3331" max="3584" width="9.140625" style="91"/>
    <col min="3585" max="3586" width="66.140625" style="91" customWidth="1"/>
    <col min="3587" max="3840" width="9.140625" style="91"/>
    <col min="3841" max="3842" width="66.140625" style="91" customWidth="1"/>
    <col min="3843" max="4096" width="9.140625" style="91"/>
    <col min="4097" max="4098" width="66.140625" style="91" customWidth="1"/>
    <col min="4099" max="4352" width="9.140625" style="91"/>
    <col min="4353" max="4354" width="66.140625" style="91" customWidth="1"/>
    <col min="4355" max="4608" width="9.140625" style="91"/>
    <col min="4609" max="4610" width="66.140625" style="91" customWidth="1"/>
    <col min="4611" max="4864" width="9.140625" style="91"/>
    <col min="4865" max="4866" width="66.140625" style="91" customWidth="1"/>
    <col min="4867" max="5120" width="9.140625" style="91"/>
    <col min="5121" max="5122" width="66.140625" style="91" customWidth="1"/>
    <col min="5123" max="5376" width="9.140625" style="91"/>
    <col min="5377" max="5378" width="66.140625" style="91" customWidth="1"/>
    <col min="5379" max="5632" width="9.140625" style="91"/>
    <col min="5633" max="5634" width="66.140625" style="91" customWidth="1"/>
    <col min="5635" max="5888" width="9.140625" style="91"/>
    <col min="5889" max="5890" width="66.140625" style="91" customWidth="1"/>
    <col min="5891" max="6144" width="9.140625" style="91"/>
    <col min="6145" max="6146" width="66.140625" style="91" customWidth="1"/>
    <col min="6147" max="6400" width="9.140625" style="91"/>
    <col min="6401" max="6402" width="66.140625" style="91" customWidth="1"/>
    <col min="6403" max="6656" width="9.140625" style="91"/>
    <col min="6657" max="6658" width="66.140625" style="91" customWidth="1"/>
    <col min="6659" max="6912" width="9.140625" style="91"/>
    <col min="6913" max="6914" width="66.140625" style="91" customWidth="1"/>
    <col min="6915" max="7168" width="9.140625" style="91"/>
    <col min="7169" max="7170" width="66.140625" style="91" customWidth="1"/>
    <col min="7171" max="7424" width="9.140625" style="91"/>
    <col min="7425" max="7426" width="66.140625" style="91" customWidth="1"/>
    <col min="7427" max="7680" width="9.140625" style="91"/>
    <col min="7681" max="7682" width="66.140625" style="91" customWidth="1"/>
    <col min="7683" max="7936" width="9.140625" style="91"/>
    <col min="7937" max="7938" width="66.140625" style="91" customWidth="1"/>
    <col min="7939" max="8192" width="9.140625" style="91"/>
    <col min="8193" max="8194" width="66.140625" style="91" customWidth="1"/>
    <col min="8195" max="8448" width="9.140625" style="91"/>
    <col min="8449" max="8450" width="66.140625" style="91" customWidth="1"/>
    <col min="8451" max="8704" width="9.140625" style="91"/>
    <col min="8705" max="8706" width="66.140625" style="91" customWidth="1"/>
    <col min="8707" max="8960" width="9.140625" style="91"/>
    <col min="8961" max="8962" width="66.140625" style="91" customWidth="1"/>
    <col min="8963" max="9216" width="9.140625" style="91"/>
    <col min="9217" max="9218" width="66.140625" style="91" customWidth="1"/>
    <col min="9219" max="9472" width="9.140625" style="91"/>
    <col min="9473" max="9474" width="66.140625" style="91" customWidth="1"/>
    <col min="9475" max="9728" width="9.140625" style="91"/>
    <col min="9729" max="9730" width="66.140625" style="91" customWidth="1"/>
    <col min="9731" max="9984" width="9.140625" style="91"/>
    <col min="9985" max="9986" width="66.140625" style="91" customWidth="1"/>
    <col min="9987" max="10240" width="9.140625" style="91"/>
    <col min="10241" max="10242" width="66.140625" style="91" customWidth="1"/>
    <col min="10243" max="10496" width="9.140625" style="91"/>
    <col min="10497" max="10498" width="66.140625" style="91" customWidth="1"/>
    <col min="10499" max="10752" width="9.140625" style="91"/>
    <col min="10753" max="10754" width="66.140625" style="91" customWidth="1"/>
    <col min="10755" max="11008" width="9.140625" style="91"/>
    <col min="11009" max="11010" width="66.140625" style="91" customWidth="1"/>
    <col min="11011" max="11264" width="9.140625" style="91"/>
    <col min="11265" max="11266" width="66.140625" style="91" customWidth="1"/>
    <col min="11267" max="11520" width="9.140625" style="91"/>
    <col min="11521" max="11522" width="66.140625" style="91" customWidth="1"/>
    <col min="11523" max="11776" width="9.140625" style="91"/>
    <col min="11777" max="11778" width="66.140625" style="91" customWidth="1"/>
    <col min="11779" max="12032" width="9.140625" style="91"/>
    <col min="12033" max="12034" width="66.140625" style="91" customWidth="1"/>
    <col min="12035" max="12288" width="9.140625" style="91"/>
    <col min="12289" max="12290" width="66.140625" style="91" customWidth="1"/>
    <col min="12291" max="12544" width="9.140625" style="91"/>
    <col min="12545" max="12546" width="66.140625" style="91" customWidth="1"/>
    <col min="12547" max="12800" width="9.140625" style="91"/>
    <col min="12801" max="12802" width="66.140625" style="91" customWidth="1"/>
    <col min="12803" max="13056" width="9.140625" style="91"/>
    <col min="13057" max="13058" width="66.140625" style="91" customWidth="1"/>
    <col min="13059" max="13312" width="9.140625" style="91"/>
    <col min="13313" max="13314" width="66.140625" style="91" customWidth="1"/>
    <col min="13315" max="13568" width="9.140625" style="91"/>
    <col min="13569" max="13570" width="66.140625" style="91" customWidth="1"/>
    <col min="13571" max="13824" width="9.140625" style="91"/>
    <col min="13825" max="13826" width="66.140625" style="91" customWidth="1"/>
    <col min="13827" max="14080" width="9.140625" style="91"/>
    <col min="14081" max="14082" width="66.140625" style="91" customWidth="1"/>
    <col min="14083" max="14336" width="9.140625" style="91"/>
    <col min="14337" max="14338" width="66.140625" style="91" customWidth="1"/>
    <col min="14339" max="14592" width="9.140625" style="91"/>
    <col min="14593" max="14594" width="66.140625" style="91" customWidth="1"/>
    <col min="14595" max="14848" width="9.140625" style="91"/>
    <col min="14849" max="14850" width="66.140625" style="91" customWidth="1"/>
    <col min="14851" max="15104" width="9.140625" style="91"/>
    <col min="15105" max="15106" width="66.140625" style="91" customWidth="1"/>
    <col min="15107" max="15360" width="9.140625" style="91"/>
    <col min="15361" max="15362" width="66.140625" style="91" customWidth="1"/>
    <col min="15363" max="15616" width="9.140625" style="91"/>
    <col min="15617" max="15618" width="66.140625" style="91" customWidth="1"/>
    <col min="15619" max="15872" width="9.140625" style="91"/>
    <col min="15873" max="15874" width="66.140625" style="91" customWidth="1"/>
    <col min="15875" max="16128" width="9.140625" style="91"/>
    <col min="16129" max="16130" width="66.140625" style="91" customWidth="1"/>
    <col min="16131" max="16384" width="9.140625" style="91"/>
  </cols>
  <sheetData>
    <row r="1" spans="1:8" ht="18.75" x14ac:dyDescent="0.25">
      <c r="B1" s="34" t="s">
        <v>24</v>
      </c>
    </row>
    <row r="2" spans="1:8" ht="18.75" x14ac:dyDescent="0.3">
      <c r="B2" s="13" t="s">
        <v>7</v>
      </c>
    </row>
    <row r="3" spans="1:8" ht="18.75" x14ac:dyDescent="0.3">
      <c r="B3" s="13" t="s">
        <v>289</v>
      </c>
    </row>
    <row r="4" spans="1:8" x14ac:dyDescent="0.25">
      <c r="B4" s="36"/>
    </row>
    <row r="5" spans="1:8" ht="18.75" x14ac:dyDescent="0.3">
      <c r="A5" s="215" t="s">
        <v>319</v>
      </c>
      <c r="B5" s="215"/>
      <c r="C5" s="70"/>
      <c r="D5" s="70"/>
      <c r="E5" s="70"/>
      <c r="F5" s="70"/>
      <c r="G5" s="70"/>
      <c r="H5" s="70"/>
    </row>
    <row r="6" spans="1:8" ht="18.75" x14ac:dyDescent="0.3">
      <c r="A6" s="121"/>
      <c r="B6" s="121"/>
      <c r="C6" s="121"/>
      <c r="D6" s="121"/>
      <c r="E6" s="121"/>
      <c r="F6" s="121"/>
      <c r="G6" s="121"/>
      <c r="H6" s="121"/>
    </row>
    <row r="7" spans="1:8" ht="18.75" x14ac:dyDescent="0.25">
      <c r="A7" s="169" t="s">
        <v>6</v>
      </c>
      <c r="B7" s="169"/>
      <c r="C7" s="120"/>
      <c r="D7" s="120"/>
      <c r="E7" s="120"/>
      <c r="F7" s="120"/>
      <c r="G7" s="120"/>
      <c r="H7" s="120"/>
    </row>
    <row r="8" spans="1:8" ht="18.75" x14ac:dyDescent="0.25">
      <c r="A8" s="120"/>
      <c r="B8" s="120"/>
      <c r="C8" s="120"/>
      <c r="D8" s="120"/>
      <c r="E8" s="120"/>
      <c r="F8" s="120"/>
      <c r="G8" s="120"/>
      <c r="H8" s="120"/>
    </row>
    <row r="9" spans="1:8" ht="18.75" x14ac:dyDescent="0.25">
      <c r="A9" s="168" t="s">
        <v>290</v>
      </c>
      <c r="B9" s="168"/>
      <c r="C9" s="118"/>
      <c r="D9" s="118"/>
      <c r="E9" s="118"/>
      <c r="F9" s="118"/>
      <c r="G9" s="118"/>
      <c r="H9" s="118"/>
    </row>
    <row r="10" spans="1:8" x14ac:dyDescent="0.25">
      <c r="A10" s="166" t="s">
        <v>5</v>
      </c>
      <c r="B10" s="166"/>
      <c r="C10" s="119"/>
      <c r="D10" s="119"/>
      <c r="E10" s="119"/>
      <c r="F10" s="119"/>
      <c r="G10" s="119"/>
      <c r="H10" s="119"/>
    </row>
    <row r="11" spans="1:8" ht="18.75" x14ac:dyDescent="0.25">
      <c r="A11" s="120"/>
      <c r="B11" s="120"/>
      <c r="C11" s="120"/>
      <c r="D11" s="120"/>
      <c r="E11" s="120"/>
      <c r="F11" s="120"/>
      <c r="G11" s="120"/>
      <c r="H11" s="120"/>
    </row>
    <row r="12" spans="1:8" ht="30.75" customHeight="1" x14ac:dyDescent="0.25">
      <c r="A12" s="170" t="s">
        <v>333</v>
      </c>
      <c r="B12" s="170"/>
      <c r="C12" s="118"/>
      <c r="D12" s="118"/>
      <c r="E12" s="118"/>
      <c r="F12" s="118"/>
      <c r="G12" s="118"/>
      <c r="H12" s="118"/>
    </row>
    <row r="13" spans="1:8" x14ac:dyDescent="0.25">
      <c r="A13" s="166" t="s">
        <v>4</v>
      </c>
      <c r="B13" s="166"/>
      <c r="C13" s="119"/>
      <c r="D13" s="119"/>
      <c r="E13" s="119"/>
      <c r="F13" s="119"/>
      <c r="G13" s="119"/>
      <c r="H13" s="119"/>
    </row>
    <row r="14" spans="1:8" ht="18.75" x14ac:dyDescent="0.25">
      <c r="A14" s="9"/>
      <c r="B14" s="9"/>
      <c r="C14" s="9"/>
      <c r="D14" s="9"/>
      <c r="E14" s="9"/>
      <c r="F14" s="9"/>
      <c r="G14" s="9"/>
      <c r="H14" s="9"/>
    </row>
    <row r="15" spans="1:8" ht="18.75" x14ac:dyDescent="0.25">
      <c r="A15" s="168" t="s">
        <v>307</v>
      </c>
      <c r="B15" s="176"/>
      <c r="C15" s="118"/>
      <c r="D15" s="118"/>
      <c r="E15" s="118"/>
      <c r="F15" s="118"/>
      <c r="G15" s="118"/>
      <c r="H15" s="118"/>
    </row>
    <row r="16" spans="1:8" x14ac:dyDescent="0.25">
      <c r="A16" s="166" t="s">
        <v>3</v>
      </c>
      <c r="B16" s="166"/>
      <c r="C16" s="119"/>
      <c r="D16" s="119"/>
      <c r="E16" s="119"/>
      <c r="F16" s="119"/>
      <c r="G16" s="119"/>
      <c r="H16" s="119"/>
    </row>
    <row r="17" spans="1:2" x14ac:dyDescent="0.25">
      <c r="B17" s="92"/>
    </row>
    <row r="18" spans="1:2" ht="33.75" customHeight="1" x14ac:dyDescent="0.25">
      <c r="A18" s="219" t="s">
        <v>277</v>
      </c>
      <c r="B18" s="220"/>
    </row>
    <row r="19" spans="1:2" x14ac:dyDescent="0.25">
      <c r="B19" s="36"/>
    </row>
    <row r="20" spans="1:2" ht="16.5" thickBot="1" x14ac:dyDescent="0.3">
      <c r="B20" s="93"/>
    </row>
    <row r="21" spans="1:2" ht="16.5" thickBot="1" x14ac:dyDescent="0.3">
      <c r="A21" s="94" t="s">
        <v>158</v>
      </c>
      <c r="B21" s="151" t="s">
        <v>314</v>
      </c>
    </row>
    <row r="22" spans="1:2" ht="16.5" thickBot="1" x14ac:dyDescent="0.3">
      <c r="A22" s="94" t="s">
        <v>159</v>
      </c>
      <c r="B22" s="151" t="s">
        <v>315</v>
      </c>
    </row>
    <row r="23" spans="1:2" ht="16.5" thickBot="1" x14ac:dyDescent="0.3">
      <c r="A23" s="94" t="s">
        <v>155</v>
      </c>
      <c r="B23" s="152" t="s">
        <v>310</v>
      </c>
    </row>
    <row r="24" spans="1:2" ht="16.5" thickBot="1" x14ac:dyDescent="0.3">
      <c r="A24" s="94" t="s">
        <v>160</v>
      </c>
      <c r="B24" s="158" t="s">
        <v>294</v>
      </c>
    </row>
    <row r="25" spans="1:2" ht="16.5" thickBot="1" x14ac:dyDescent="0.3">
      <c r="A25" s="95" t="s">
        <v>161</v>
      </c>
      <c r="B25" s="151">
        <v>2019</v>
      </c>
    </row>
    <row r="26" spans="1:2" ht="16.5" thickBot="1" x14ac:dyDescent="0.3">
      <c r="A26" s="96" t="s">
        <v>162</v>
      </c>
      <c r="B26" s="153" t="s">
        <v>304</v>
      </c>
    </row>
    <row r="27" spans="1:2" ht="29.25" thickBot="1" x14ac:dyDescent="0.3">
      <c r="A27" s="104" t="s">
        <v>316</v>
      </c>
      <c r="B27" s="154">
        <v>1.5680000000000001</v>
      </c>
    </row>
    <row r="28" spans="1:2" ht="16.5" thickBot="1" x14ac:dyDescent="0.3">
      <c r="A28" s="99" t="s">
        <v>163</v>
      </c>
      <c r="B28" s="154" t="s">
        <v>311</v>
      </c>
    </row>
    <row r="29" spans="1:2" ht="29.25" thickBot="1" x14ac:dyDescent="0.3">
      <c r="A29" s="105" t="s">
        <v>164</v>
      </c>
      <c r="B29" s="99" t="s">
        <v>294</v>
      </c>
    </row>
    <row r="30" spans="1:2" ht="29.25" thickBot="1" x14ac:dyDescent="0.3">
      <c r="A30" s="105" t="s">
        <v>165</v>
      </c>
      <c r="B30" s="99" t="s">
        <v>294</v>
      </c>
    </row>
    <row r="31" spans="1:2" ht="16.5" thickBot="1" x14ac:dyDescent="0.3">
      <c r="A31" s="99" t="s">
        <v>166</v>
      </c>
      <c r="B31" s="99"/>
    </row>
    <row r="32" spans="1:2" ht="29.25" thickBot="1" x14ac:dyDescent="0.3">
      <c r="A32" s="105" t="s">
        <v>167</v>
      </c>
      <c r="B32" s="99" t="s">
        <v>294</v>
      </c>
    </row>
    <row r="33" spans="1:2" ht="16.5" thickBot="1" x14ac:dyDescent="0.3">
      <c r="A33" s="99" t="s">
        <v>168</v>
      </c>
      <c r="B33" s="99" t="s">
        <v>294</v>
      </c>
    </row>
    <row r="34" spans="1:2" ht="16.5" thickBot="1" x14ac:dyDescent="0.3">
      <c r="A34" s="99" t="s">
        <v>169</v>
      </c>
      <c r="B34" s="99" t="s">
        <v>294</v>
      </c>
    </row>
    <row r="35" spans="1:2" ht="16.5" thickBot="1" x14ac:dyDescent="0.3">
      <c r="A35" s="99" t="s">
        <v>170</v>
      </c>
      <c r="B35" s="99" t="s">
        <v>294</v>
      </c>
    </row>
    <row r="36" spans="1:2" ht="16.5" thickBot="1" x14ac:dyDescent="0.3">
      <c r="A36" s="99" t="s">
        <v>171</v>
      </c>
      <c r="B36" s="99" t="s">
        <v>294</v>
      </c>
    </row>
    <row r="37" spans="1:2" ht="29.25" thickBot="1" x14ac:dyDescent="0.3">
      <c r="A37" s="105" t="s">
        <v>172</v>
      </c>
      <c r="B37" s="99" t="s">
        <v>294</v>
      </c>
    </row>
    <row r="38" spans="1:2" ht="16.5" thickBot="1" x14ac:dyDescent="0.3">
      <c r="A38" s="99" t="s">
        <v>168</v>
      </c>
      <c r="B38" s="99" t="s">
        <v>294</v>
      </c>
    </row>
    <row r="39" spans="1:2" ht="16.5" thickBot="1" x14ac:dyDescent="0.3">
      <c r="A39" s="99" t="s">
        <v>169</v>
      </c>
      <c r="B39" s="99" t="s">
        <v>294</v>
      </c>
    </row>
    <row r="40" spans="1:2" ht="16.5" thickBot="1" x14ac:dyDescent="0.3">
      <c r="A40" s="99" t="s">
        <v>170</v>
      </c>
      <c r="B40" s="99" t="s">
        <v>294</v>
      </c>
    </row>
    <row r="41" spans="1:2" ht="16.5" thickBot="1" x14ac:dyDescent="0.3">
      <c r="A41" s="99" t="s">
        <v>171</v>
      </c>
      <c r="B41" s="99" t="s">
        <v>294</v>
      </c>
    </row>
    <row r="42" spans="1:2" ht="29.25" thickBot="1" x14ac:dyDescent="0.3">
      <c r="A42" s="105" t="s">
        <v>173</v>
      </c>
      <c r="B42" s="99" t="s">
        <v>294</v>
      </c>
    </row>
    <row r="43" spans="1:2" ht="16.5" thickBot="1" x14ac:dyDescent="0.3">
      <c r="A43" s="99" t="s">
        <v>168</v>
      </c>
      <c r="B43" s="99" t="s">
        <v>294</v>
      </c>
    </row>
    <row r="44" spans="1:2" ht="16.5" thickBot="1" x14ac:dyDescent="0.3">
      <c r="A44" s="99" t="s">
        <v>169</v>
      </c>
      <c r="B44" s="99" t="s">
        <v>294</v>
      </c>
    </row>
    <row r="45" spans="1:2" ht="16.5" thickBot="1" x14ac:dyDescent="0.3">
      <c r="A45" s="99" t="s">
        <v>170</v>
      </c>
      <c r="B45" s="99" t="s">
        <v>294</v>
      </c>
    </row>
    <row r="46" spans="1:2" ht="16.5" thickBot="1" x14ac:dyDescent="0.3">
      <c r="A46" s="99" t="s">
        <v>171</v>
      </c>
      <c r="B46" s="99" t="s">
        <v>294</v>
      </c>
    </row>
    <row r="47" spans="1:2" ht="29.25" thickBot="1" x14ac:dyDescent="0.3">
      <c r="A47" s="98" t="s">
        <v>174</v>
      </c>
      <c r="B47" s="109" t="s">
        <v>294</v>
      </c>
    </row>
    <row r="48" spans="1:2" ht="16.5" thickBot="1" x14ac:dyDescent="0.3">
      <c r="A48" s="100" t="s">
        <v>166</v>
      </c>
      <c r="B48" s="109" t="s">
        <v>294</v>
      </c>
    </row>
    <row r="49" spans="1:2" ht="16.5" thickBot="1" x14ac:dyDescent="0.3">
      <c r="A49" s="100" t="s">
        <v>175</v>
      </c>
      <c r="B49" s="109" t="s">
        <v>294</v>
      </c>
    </row>
    <row r="50" spans="1:2" ht="16.5" thickBot="1" x14ac:dyDescent="0.3">
      <c r="A50" s="100" t="s">
        <v>176</v>
      </c>
      <c r="B50" s="109" t="s">
        <v>294</v>
      </c>
    </row>
    <row r="51" spans="1:2" ht="16.5" thickBot="1" x14ac:dyDescent="0.3">
      <c r="A51" s="100" t="s">
        <v>177</v>
      </c>
      <c r="B51" s="109" t="s">
        <v>294</v>
      </c>
    </row>
    <row r="52" spans="1:2" ht="16.5" thickBot="1" x14ac:dyDescent="0.3">
      <c r="A52" s="95" t="s">
        <v>178</v>
      </c>
      <c r="B52" s="106" t="s">
        <v>294</v>
      </c>
    </row>
    <row r="53" spans="1:2" ht="16.5" thickBot="1" x14ac:dyDescent="0.3">
      <c r="A53" s="95" t="s">
        <v>179</v>
      </c>
      <c r="B53" s="106" t="s">
        <v>294</v>
      </c>
    </row>
    <row r="54" spans="1:2" ht="16.5" thickBot="1" x14ac:dyDescent="0.3">
      <c r="A54" s="95" t="s">
        <v>180</v>
      </c>
      <c r="B54" s="106">
        <v>0</v>
      </c>
    </row>
    <row r="55" spans="1:2" ht="16.5" thickBot="1" x14ac:dyDescent="0.3">
      <c r="A55" s="96" t="s">
        <v>181</v>
      </c>
      <c r="B55" s="97">
        <v>0</v>
      </c>
    </row>
    <row r="56" spans="1:2" ht="15.75" customHeight="1" x14ac:dyDescent="0.25">
      <c r="A56" s="98" t="s">
        <v>182</v>
      </c>
      <c r="B56" s="216" t="s">
        <v>312</v>
      </c>
    </row>
    <row r="57" spans="1:2" x14ac:dyDescent="0.25">
      <c r="A57" s="102" t="s">
        <v>183</v>
      </c>
      <c r="B57" s="217"/>
    </row>
    <row r="58" spans="1:2" x14ac:dyDescent="0.25">
      <c r="A58" s="102" t="s">
        <v>184</v>
      </c>
      <c r="B58" s="217"/>
    </row>
    <row r="59" spans="1:2" x14ac:dyDescent="0.25">
      <c r="A59" s="102" t="s">
        <v>185</v>
      </c>
      <c r="B59" s="217"/>
    </row>
    <row r="60" spans="1:2" x14ac:dyDescent="0.25">
      <c r="A60" s="102" t="s">
        <v>186</v>
      </c>
      <c r="B60" s="217"/>
    </row>
    <row r="61" spans="1:2" ht="16.5" thickBot="1" x14ac:dyDescent="0.3">
      <c r="A61" s="103" t="s">
        <v>187</v>
      </c>
      <c r="B61" s="218"/>
    </row>
    <row r="62" spans="1:2" ht="30.75" thickBot="1" x14ac:dyDescent="0.3">
      <c r="A62" s="100" t="s">
        <v>188</v>
      </c>
      <c r="B62" s="101" t="s">
        <v>294</v>
      </c>
    </row>
    <row r="63" spans="1:2" ht="29.25" thickBot="1" x14ac:dyDescent="0.3">
      <c r="A63" s="95" t="s">
        <v>189</v>
      </c>
      <c r="B63" s="101" t="s">
        <v>294</v>
      </c>
    </row>
    <row r="64" spans="1:2" ht="16.5" thickBot="1" x14ac:dyDescent="0.3">
      <c r="A64" s="100" t="s">
        <v>166</v>
      </c>
      <c r="B64" s="107" t="s">
        <v>294</v>
      </c>
    </row>
    <row r="65" spans="1:2" ht="16.5" thickBot="1" x14ac:dyDescent="0.3">
      <c r="A65" s="100" t="s">
        <v>190</v>
      </c>
      <c r="B65" s="101" t="s">
        <v>294</v>
      </c>
    </row>
    <row r="66" spans="1:2" ht="16.5" thickBot="1" x14ac:dyDescent="0.3">
      <c r="A66" s="100" t="s">
        <v>191</v>
      </c>
      <c r="B66" s="107" t="s">
        <v>294</v>
      </c>
    </row>
    <row r="67" spans="1:2" ht="16.5" thickBot="1" x14ac:dyDescent="0.3">
      <c r="A67" s="108" t="s">
        <v>192</v>
      </c>
      <c r="B67" s="125" t="s">
        <v>323</v>
      </c>
    </row>
    <row r="68" spans="1:2" ht="16.5" thickBot="1" x14ac:dyDescent="0.3">
      <c r="A68" s="95" t="s">
        <v>193</v>
      </c>
      <c r="B68" s="106" t="s">
        <v>327</v>
      </c>
    </row>
    <row r="69" spans="1:2" ht="16.5" thickBot="1" x14ac:dyDescent="0.3">
      <c r="A69" s="102" t="s">
        <v>194</v>
      </c>
      <c r="B69" s="109" t="s">
        <v>294</v>
      </c>
    </row>
    <row r="70" spans="1:2" ht="16.5" thickBot="1" x14ac:dyDescent="0.3">
      <c r="A70" s="102" t="s">
        <v>195</v>
      </c>
      <c r="B70" s="109" t="s">
        <v>294</v>
      </c>
    </row>
    <row r="71" spans="1:2" ht="16.5" thickBot="1" x14ac:dyDescent="0.3">
      <c r="A71" s="102" t="s">
        <v>196</v>
      </c>
      <c r="B71" s="109" t="s">
        <v>294</v>
      </c>
    </row>
    <row r="72" spans="1:2" ht="29.25" thickBot="1" x14ac:dyDescent="0.3">
      <c r="A72" s="110" t="s">
        <v>197</v>
      </c>
      <c r="B72" s="107" t="s">
        <v>328</v>
      </c>
    </row>
    <row r="73" spans="1:2" ht="28.5" customHeight="1" x14ac:dyDescent="0.25">
      <c r="A73" s="98" t="s">
        <v>198</v>
      </c>
      <c r="B73" s="216" t="s">
        <v>313</v>
      </c>
    </row>
    <row r="74" spans="1:2" x14ac:dyDescent="0.25">
      <c r="A74" s="102" t="s">
        <v>199</v>
      </c>
      <c r="B74" s="217"/>
    </row>
    <row r="75" spans="1:2" x14ac:dyDescent="0.25">
      <c r="A75" s="102" t="s">
        <v>200</v>
      </c>
      <c r="B75" s="217"/>
    </row>
    <row r="76" spans="1:2" x14ac:dyDescent="0.25">
      <c r="A76" s="102" t="s">
        <v>201</v>
      </c>
      <c r="B76" s="217"/>
    </row>
    <row r="77" spans="1:2" x14ac:dyDescent="0.25">
      <c r="A77" s="102" t="s">
        <v>202</v>
      </c>
      <c r="B77" s="217"/>
    </row>
    <row r="78" spans="1:2" ht="16.5" thickBot="1" x14ac:dyDescent="0.3">
      <c r="A78" s="111" t="s">
        <v>203</v>
      </c>
      <c r="B78" s="218"/>
    </row>
    <row r="81" spans="1:2" x14ac:dyDescent="0.25">
      <c r="A81" s="112"/>
      <c r="B81" s="113"/>
    </row>
    <row r="82" spans="1:2" x14ac:dyDescent="0.25">
      <c r="B82" s="114"/>
    </row>
    <row r="83" spans="1:2" x14ac:dyDescent="0.25">
      <c r="B83" s="115"/>
    </row>
  </sheetData>
  <mergeCells count="11">
    <mergeCell ref="B73:B78"/>
    <mergeCell ref="A13:B13"/>
    <mergeCell ref="A15:B15"/>
    <mergeCell ref="A16:B16"/>
    <mergeCell ref="A18:B18"/>
    <mergeCell ref="B56:B61"/>
    <mergeCell ref="A5:B5"/>
    <mergeCell ref="A7:B7"/>
    <mergeCell ref="A9:B9"/>
    <mergeCell ref="A10:B10"/>
    <mergeCell ref="A12:B12"/>
  </mergeCells>
  <pageMargins left="0.70866141732283472" right="0.70866141732283472" top="0.74803149606299213" bottom="0.74803149606299213" header="0.31496062992125984" footer="0.31496062992125984"/>
  <pageSetup paperSize="8" scale="7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R27" sqref="R27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8</vt:i4>
      </vt:variant>
    </vt:vector>
  </HeadingPairs>
  <TitlesOfParts>
    <vt:vector size="16" baseType="lpstr">
      <vt:lpstr>1. паспорт местоположение</vt:lpstr>
      <vt:lpstr>3.2 паспорт Техсостояние ЛЭП</vt:lpstr>
      <vt:lpstr>3.3 паспорт описание</vt:lpstr>
      <vt:lpstr>6.1. Паспорт сетевой график</vt:lpstr>
      <vt:lpstr>6.2. Паспорт фин осв ввод</vt:lpstr>
      <vt:lpstr>7. Паспорт отчет о закупке</vt:lpstr>
      <vt:lpstr>8. Общие сведения</vt:lpstr>
      <vt:lpstr>Карта-схема</vt:lpstr>
      <vt:lpstr>'1. паспорт местоположение'!Заголовки_для_печати</vt:lpstr>
      <vt:lpstr>'3.3 паспорт описание'!Заголовки_для_печати</vt:lpstr>
      <vt:lpstr>'1. паспорт местоположение'!Область_печати</vt:lpstr>
      <vt:lpstr>'3.2 паспорт Техсостояние ЛЭП'!Область_печати</vt:lpstr>
      <vt:lpstr>'3.3 паспорт описание'!Область_печати</vt:lpstr>
      <vt:lpstr>'6.1. Паспорт сетевой график'!Область_печати</vt:lpstr>
      <vt:lpstr>'6.2. Паспорт фин осв ввод'!Область_печати</vt:lpstr>
      <vt:lpstr>'7. Паспорт отчет о закупке'!Область_печати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Сулейманова Р.М.</dc:creator>
  <cp:lastModifiedBy>Artur</cp:lastModifiedBy>
  <cp:lastPrinted>2018-02-14T08:46:40Z</cp:lastPrinted>
  <dcterms:created xsi:type="dcterms:W3CDTF">2015-08-16T15:31:05Z</dcterms:created>
  <dcterms:modified xsi:type="dcterms:W3CDTF">2019-10-22T11:22:39Z</dcterms:modified>
</cp:coreProperties>
</file>